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5\25TE0207 - Maintenance des machines de lavage de sols pour le GHT\2 DCE\2 DCE FINAL\0. DCE VF (WORD)\"/>
    </mc:Choice>
  </mc:AlternateContent>
  <xr:revisionPtr revIDLastSave="0" documentId="13_ncr:1_{C0963000-B0A0-4DAE-9E79-19E86253CEFF}" xr6:coauthVersionLast="36" xr6:coauthVersionMax="36" xr10:uidLastSave="{00000000-0000-0000-0000-000000000000}"/>
  <bookViews>
    <workbookView xWindow="0" yWindow="0" windowWidth="20496" windowHeight="7620" xr2:uid="{00000000-000D-0000-FFFF-FFFF00000000}"/>
  </bookViews>
  <sheets>
    <sheet name="DPGF Lot 6" sheetId="1" r:id="rId1"/>
    <sheet name="DQE Lot 6" sheetId="2" r:id="rId2"/>
  </sheets>
  <externalReferences>
    <externalReference r:id="rId3"/>
  </externalReferences>
  <definedNames>
    <definedName name="_xlnm.Print_Area" localSheetId="1">'DQE Lot 6'!$A$1:$E$28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C7" i="2"/>
  <c r="C8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F18" i="1"/>
  <c r="F17" i="1"/>
  <c r="F16" i="1"/>
  <c r="F15" i="1"/>
  <c r="F14" i="1"/>
  <c r="F13" i="1"/>
  <c r="F12" i="1"/>
  <c r="F11" i="1"/>
  <c r="F10" i="1"/>
  <c r="F9" i="1"/>
  <c r="F8" i="1"/>
  <c r="F19" i="1" s="1"/>
  <c r="E6" i="2" l="1"/>
  <c r="E7" i="2"/>
  <c r="E8" i="2"/>
  <c r="D11" i="2"/>
  <c r="D12" i="2"/>
  <c r="D13" i="2"/>
  <c r="D14" i="2"/>
  <c r="D15" i="2"/>
  <c r="D16" i="2"/>
  <c r="D17" i="2"/>
  <c r="D18" i="2"/>
  <c r="D19" i="2"/>
  <c r="D20" i="2"/>
  <c r="D21" i="2"/>
  <c r="D26" i="2"/>
  <c r="D25" i="2"/>
  <c r="D24" i="2"/>
  <c r="D23" i="2"/>
  <c r="D22" i="2"/>
  <c r="E9" i="2" l="1"/>
  <c r="D27" i="2"/>
  <c r="D28" i="2" l="1"/>
</calcChain>
</file>

<file path=xl/sharedStrings.xml><?xml version="1.0" encoding="utf-8"?>
<sst xmlns="http://schemas.openxmlformats.org/spreadsheetml/2006/main" count="308" uniqueCount="265">
  <si>
    <t>CH Intercommunal de la Baie de Somme</t>
  </si>
  <si>
    <t>Maintenance préventive</t>
  </si>
  <si>
    <t>Marque</t>
  </si>
  <si>
    <t>Modèle - type</t>
  </si>
  <si>
    <t>Quantité estimative de machine</t>
  </si>
  <si>
    <t>Nombre de visites préventives annuelles</t>
  </si>
  <si>
    <t>Coût unitaire annuel de la  maintenance préventive (€ HT) *</t>
  </si>
  <si>
    <t>Karcher</t>
  </si>
  <si>
    <t>BR40/10C</t>
  </si>
  <si>
    <t>BR 35/12</t>
  </si>
  <si>
    <t>BR45/22Bp</t>
  </si>
  <si>
    <t>CV 38/2</t>
  </si>
  <si>
    <t>Laveur haute pression</t>
  </si>
  <si>
    <t>UG BD 51 WBP</t>
  </si>
  <si>
    <t>UG BR 35 BP</t>
  </si>
  <si>
    <t>UG BD 50 WBP</t>
  </si>
  <si>
    <t>Sanivap</t>
  </si>
  <si>
    <t>Dispositif bionettoyage vapeur SP 400</t>
  </si>
  <si>
    <t>Nilfisk</t>
  </si>
  <si>
    <t>SC400</t>
  </si>
  <si>
    <t>BA531D</t>
  </si>
  <si>
    <t>Total DQE 1</t>
  </si>
  <si>
    <t>Total DQE 2</t>
  </si>
  <si>
    <t>Maintenance curative</t>
  </si>
  <si>
    <t>Prix Unitaire (en € HT)</t>
  </si>
  <si>
    <t>Coût horaire de la main d'œuvre</t>
  </si>
  <si>
    <t xml:space="preserve">Coût de l'intervention/déplacement </t>
  </si>
  <si>
    <t>Coût enlevement machine pour réparation en atelier (art 4.5 CCTP)</t>
  </si>
  <si>
    <t>Prix unitaire (HT €)</t>
  </si>
  <si>
    <t>Balai rotatif orange BR 45/40</t>
  </si>
  <si>
    <t>4.762-406.0</t>
  </si>
  <si>
    <t>Balai rotatif rouge BR 45/41</t>
  </si>
  <si>
    <t>4.762-392.0</t>
  </si>
  <si>
    <t>Lèvre aspiration kit linatex BR 45/22</t>
  </si>
  <si>
    <t>4.037-131.1</t>
  </si>
  <si>
    <t>Lèvre aspiration BR 35/12</t>
  </si>
  <si>
    <t>4.037-127.0</t>
  </si>
  <si>
    <t>Filtre intermédiaire moteur pour DS</t>
  </si>
  <si>
    <t>6.414-631.0</t>
  </si>
  <si>
    <t xml:space="preserve">bague étanchéité </t>
  </si>
  <si>
    <t>5.050-415.0</t>
  </si>
  <si>
    <t>joint à lèvres Kpl</t>
  </si>
  <si>
    <t>4.363-392.0</t>
  </si>
  <si>
    <t>forfait petites fournitures</t>
  </si>
  <si>
    <t>9.572-057.0</t>
  </si>
  <si>
    <t>lot de batteries gel 2x12v 76Ah</t>
  </si>
  <si>
    <t>2.815-099.0</t>
  </si>
  <si>
    <t>ressort cylindrique</t>
  </si>
  <si>
    <t>5.332-216.0</t>
  </si>
  <si>
    <t>filtre avec poids</t>
  </si>
  <si>
    <t>5.731-664.0</t>
  </si>
  <si>
    <t>profil de protection</t>
  </si>
  <si>
    <t>5.035-695.3</t>
  </si>
  <si>
    <t>jeux de lèvres de caoutchouc type</t>
  </si>
  <si>
    <t>6.731-213.0</t>
  </si>
  <si>
    <t xml:space="preserve">poignée </t>
  </si>
  <si>
    <t>5.321.738.0</t>
  </si>
  <si>
    <t xml:space="preserve">élément de système </t>
  </si>
  <si>
    <t>6.313.014.02</t>
  </si>
  <si>
    <t xml:space="preserve">interrupteur </t>
  </si>
  <si>
    <t>6.630.476.0</t>
  </si>
  <si>
    <t xml:space="preserve">arbre d'entrainement </t>
  </si>
  <si>
    <t>5.100.611.0</t>
  </si>
  <si>
    <t xml:space="preserve">ressort </t>
  </si>
  <si>
    <t>7.318.002.0</t>
  </si>
  <si>
    <t>6.363.158.0</t>
  </si>
  <si>
    <t xml:space="preserve">roulement à billes </t>
  </si>
  <si>
    <t>7.401.128.0</t>
  </si>
  <si>
    <t xml:space="preserve">anneau de sureté </t>
  </si>
  <si>
    <t>7.343.017.0</t>
  </si>
  <si>
    <t xml:space="preserve">courroie </t>
  </si>
  <si>
    <t>6.348.456.0</t>
  </si>
  <si>
    <t>7.343.015.0</t>
  </si>
  <si>
    <t xml:space="preserve">plaque de retenue </t>
  </si>
  <si>
    <t>5.044.866.0</t>
  </si>
  <si>
    <t xml:space="preserve">kit de protection </t>
  </si>
  <si>
    <t>4.071.228.0</t>
  </si>
  <si>
    <t>baguette distributeur</t>
  </si>
  <si>
    <t>5,190.291.0</t>
  </si>
  <si>
    <t xml:space="preserve">réservoir dechets </t>
  </si>
  <si>
    <t>5.075.042.0</t>
  </si>
  <si>
    <t xml:space="preserve">roue </t>
  </si>
  <si>
    <t>6.438.009.0</t>
  </si>
  <si>
    <t>7.343.007.0</t>
  </si>
  <si>
    <t xml:space="preserve">filtre </t>
  </si>
  <si>
    <t>8.600.797.0</t>
  </si>
  <si>
    <t xml:space="preserve">joint de raclette </t>
  </si>
  <si>
    <t>4.037.059.0</t>
  </si>
  <si>
    <t xml:space="preserve">joint  </t>
  </si>
  <si>
    <t>5.037.052.0</t>
  </si>
  <si>
    <t>6.630.663.0</t>
  </si>
  <si>
    <t xml:space="preserve"> Poignee projet d'utilisation</t>
  </si>
  <si>
    <t>5.321-738.0</t>
  </si>
  <si>
    <t>Poignee panel d'info</t>
  </si>
  <si>
    <t>5.321-750.0</t>
  </si>
  <si>
    <t>Obturateur caoutchouc</t>
  </si>
  <si>
    <t>5.033-829.0</t>
  </si>
  <si>
    <t>Bouton poussoir bipolaire avertisseur</t>
  </si>
  <si>
    <t>6.632-475.0</t>
  </si>
  <si>
    <t>Interrupteur bipolaire sens de circulati</t>
  </si>
  <si>
    <t>6.632-482.0</t>
  </si>
  <si>
    <t>Interrupteur selcetion de programme</t>
  </si>
  <si>
    <t>6.630-476.0</t>
  </si>
  <si>
    <t>Module chargeur onboard</t>
  </si>
  <si>
    <t>4.035-137.0</t>
  </si>
  <si>
    <t>Ventilateur 12V, 2,6W</t>
  </si>
  <si>
    <t>6.612-896.0</t>
  </si>
  <si>
    <t>Roue avec roulement a bille D350</t>
  </si>
  <si>
    <t>6.438-003.0</t>
  </si>
  <si>
    <t>Roue roulement a bille D350 Topthane</t>
  </si>
  <si>
    <t>6.438-006.0</t>
  </si>
  <si>
    <t>Pompe 3/4"</t>
  </si>
  <si>
    <t>4.540-143.0</t>
  </si>
  <si>
    <t>Pompe dosage raccord DN6</t>
  </si>
  <si>
    <t>6.762-001.0</t>
  </si>
  <si>
    <t>Tuyau flexible kit pièce de rechange SEK</t>
  </si>
  <si>
    <t>4.035-476.0</t>
  </si>
  <si>
    <t>Rouleau</t>
  </si>
  <si>
    <t>5.515-096.0</t>
  </si>
  <si>
    <t>Contacteur 24V / 180A</t>
  </si>
  <si>
    <t>6.632-394.0</t>
  </si>
  <si>
    <t>Ventilateur 12V</t>
  </si>
  <si>
    <t>6.612-002.0</t>
  </si>
  <si>
    <t>Logement de prise bleu 75 A</t>
  </si>
  <si>
    <t>6.649-610.0</t>
  </si>
  <si>
    <t>Contact pour powerpole 75 A /10 mm²</t>
  </si>
  <si>
    <t>6.650-460.0</t>
  </si>
  <si>
    <t>Tuyau d'aspiration réservoir d'eau pollu</t>
  </si>
  <si>
    <t>5.037-296.0</t>
  </si>
  <si>
    <t>Batterie d'entraînement Li-Ionen 25,2V/2</t>
  </si>
  <si>
    <t>6.654-294.0</t>
  </si>
  <si>
    <t>Chargeur 29,4V / 10A</t>
  </si>
  <si>
    <t>6.654-293.0</t>
  </si>
  <si>
    <t>Flexible d'aspiration complet</t>
  </si>
  <si>
    <t>4.037-032.0</t>
  </si>
  <si>
    <t>Moteur du ventilateur</t>
  </si>
  <si>
    <t>6.490-312.0</t>
  </si>
  <si>
    <t>TUYAU ASPIRATION DETERGENT GP</t>
  </si>
  <si>
    <t>6.388-216.0</t>
  </si>
  <si>
    <t>Tuyau flexible décharge réservoir d'eau</t>
  </si>
  <si>
    <t>5.037-358.0</t>
  </si>
  <si>
    <t>TUYAU</t>
  </si>
  <si>
    <t>6.388-958.0</t>
  </si>
  <si>
    <t>Cle seulement pour remplacement</t>
  </si>
  <si>
    <t>6.600-210.0</t>
  </si>
  <si>
    <t>Balai rotatif vert</t>
  </si>
  <si>
    <t>4.037-038.0</t>
  </si>
  <si>
    <t>Balai rotatif noir</t>
  </si>
  <si>
    <t>4.037-039.0</t>
  </si>
  <si>
    <t>Balai rotatif orange</t>
  </si>
  <si>
    <t>4.037-037.0</t>
  </si>
  <si>
    <t>Balai rotatif complet rouge</t>
  </si>
  <si>
    <t>4.037-031.0</t>
  </si>
  <si>
    <t>Balai rotatif blanc</t>
  </si>
  <si>
    <t>4.037-036.0</t>
  </si>
  <si>
    <t>Trémie de réception</t>
  </si>
  <si>
    <t>5.037-263.0</t>
  </si>
  <si>
    <t>Microinterrupteur</t>
  </si>
  <si>
    <t>6.630-438.0</t>
  </si>
  <si>
    <t>Lot de roulettes</t>
  </si>
  <si>
    <t>4.880-058.0</t>
  </si>
  <si>
    <t>Moteur Rotomag</t>
  </si>
  <si>
    <t>6.613-282.0</t>
  </si>
  <si>
    <t>Courroie dentee</t>
  </si>
  <si>
    <t>6.348-480.0</t>
  </si>
  <si>
    <t>Roue D 50 (Fa. Blickle)</t>
  </si>
  <si>
    <t>6.435-885.0</t>
  </si>
  <si>
    <t>Suceur pièce intérieure</t>
  </si>
  <si>
    <t>5.037-282.0</t>
  </si>
  <si>
    <t>Lèvre d'aspiration kit</t>
  </si>
  <si>
    <t>4.037-035.0</t>
  </si>
  <si>
    <t>Suceur partie superieure</t>
  </si>
  <si>
    <t>5.037-281.0</t>
  </si>
  <si>
    <t>Kit roue suceur</t>
  </si>
  <si>
    <t>4.037-057.0</t>
  </si>
  <si>
    <t>Transformation kit suceur</t>
  </si>
  <si>
    <t>4.037-065.0</t>
  </si>
  <si>
    <t>Palier 1 : Montant total de la commande &lt; 50€HT</t>
  </si>
  <si>
    <t>Palier 2 : Montant total de la commande &lt; 200€HT</t>
  </si>
  <si>
    <t>Palier 3 : Montant total de la commande &gt;= 200€HT</t>
  </si>
  <si>
    <t>Décomposition du Prix Global et Forfaitaire  - CHIBS</t>
  </si>
  <si>
    <t>Bordereau des prix unitaires  - CHIBS</t>
  </si>
  <si>
    <t>Total DPGF</t>
  </si>
  <si>
    <r>
      <t xml:space="preserve">Référence </t>
    </r>
    <r>
      <rPr>
        <b/>
        <u/>
        <sz val="11"/>
        <color theme="1"/>
        <rFont val="Calibri"/>
        <family val="2"/>
        <scheme val="minor"/>
      </rPr>
      <t>Karcher</t>
    </r>
    <r>
      <rPr>
        <b/>
        <sz val="11"/>
        <color theme="1"/>
        <rFont val="Calibri"/>
        <family val="2"/>
        <scheme val="minor"/>
      </rPr>
      <t xml:space="preserve"> souhaitée</t>
    </r>
  </si>
  <si>
    <r>
      <t>Référence proposée (</t>
    </r>
    <r>
      <rPr>
        <b/>
        <u/>
        <sz val="11"/>
        <color theme="1"/>
        <rFont val="Calibri"/>
        <family val="2"/>
        <scheme val="minor"/>
      </rPr>
      <t>équivalente</t>
    </r>
    <r>
      <rPr>
        <b/>
        <sz val="11"/>
        <color theme="1"/>
        <rFont val="Calibri"/>
        <family val="2"/>
        <scheme val="minor"/>
      </rPr>
      <t>) si différente de la référence souhaitée</t>
    </r>
  </si>
  <si>
    <t>Quantité</t>
  </si>
  <si>
    <t>Prix unitaire total</t>
  </si>
  <si>
    <t>Total DQE 1 + 2</t>
  </si>
  <si>
    <t>Flexible d'aspiration noir L.1234mm</t>
  </si>
  <si>
    <t>Cable alimentation+prise EU=2000mm</t>
  </si>
  <si>
    <t>Kit filtre de solution</t>
  </si>
  <si>
    <t>Tuyau de vidange noir L.1480mm 90</t>
  </si>
  <si>
    <t>Vérin 30KG</t>
  </si>
  <si>
    <t>Kit lamelles d'unité centrale 740mm29</t>
  </si>
  <si>
    <t>Roue avant antidérapante</t>
  </si>
  <si>
    <t>Kit roulette protection</t>
  </si>
  <si>
    <t>Potentiomètre 100K cable</t>
  </si>
  <si>
    <t>Elément de batterie E 100A/H GEL</t>
  </si>
  <si>
    <t>Cable CPLT et potentiomètre</t>
  </si>
  <si>
    <t>Kit carte électronique de traction</t>
  </si>
  <si>
    <t>Elément de batterie 12V 76AH GEL</t>
  </si>
  <si>
    <t>Kit support machine</t>
  </si>
  <si>
    <t>Tutau de vidange L 611MM</t>
  </si>
  <si>
    <t>Contacteur à clef complet</t>
  </si>
  <si>
    <t>Flexible d'aspiration noir 850mm 90</t>
  </si>
  <si>
    <t>Pompe EDS 24V</t>
  </si>
  <si>
    <t>Buse coudée avec brosse 3cm pour dispositif SP400 et  SP500</t>
  </si>
  <si>
    <t>SP200</t>
  </si>
  <si>
    <t>Buse contact pour dispositif SP400 et SP500</t>
  </si>
  <si>
    <t>SP210</t>
  </si>
  <si>
    <t>Brosse 20cm pour dispositif SP400 et SP500</t>
  </si>
  <si>
    <t>SP220</t>
  </si>
  <si>
    <t>Support microfibre 20cm pour dispositif SP400 et SP500 et SP600</t>
  </si>
  <si>
    <t>SP240</t>
  </si>
  <si>
    <t>Lance vapeur pour dispositif SP400 et SP500</t>
  </si>
  <si>
    <t>SP300</t>
  </si>
  <si>
    <t>Rallonge 110cm pour dispositif SP400 et SP500</t>
  </si>
  <si>
    <t>SP315</t>
  </si>
  <si>
    <t>Accessoire pour la désinfection des siphons pour dispositif SP400 et SP500</t>
  </si>
  <si>
    <t>SP207</t>
  </si>
  <si>
    <t>Nettoyant activ MV100 aves pistolet pour tous les dispositifs de la gamme SP - carton de 6 bidons de 500ml</t>
  </si>
  <si>
    <t>MV100</t>
  </si>
  <si>
    <t>Lubrifiant silicone pour joints gaine vapeur pour tous les dispositifs de la gamme SP - tube de 25g</t>
  </si>
  <si>
    <t>SV10</t>
  </si>
  <si>
    <t>Séquestrant calcaire pour tous les dispositifs de la gamme SP - bidon de 1l</t>
  </si>
  <si>
    <t>SV20</t>
  </si>
  <si>
    <t>Housse microfibre bleue pour buse contact SP 210 - sachet de 10</t>
  </si>
  <si>
    <t>MV225</t>
  </si>
  <si>
    <t>Bonnette microfibre double bleue pour dispositif SP240 - sachet de 10</t>
  </si>
  <si>
    <t>MV345</t>
  </si>
  <si>
    <t>Serpillère mop sol microfibre scratch 16x46cm - bleue - pour dispositif SP250 - sachet de 10</t>
  </si>
  <si>
    <t>MV450V</t>
  </si>
  <si>
    <t>Serpillère mop sol microfibre scratch 16x46cm - blanche - pour dispositif SP250 - sachet de 10</t>
  </si>
  <si>
    <t>MV1410</t>
  </si>
  <si>
    <t>Brosse buse nylon 3cm de rechange pour dispositif SP200 et SP300 - lot de 5</t>
  </si>
  <si>
    <t>SP30</t>
  </si>
  <si>
    <t xml:space="preserve">Gaine vapeur 8m pour dispositif SP400 </t>
  </si>
  <si>
    <t>SP48</t>
  </si>
  <si>
    <t>Balai mop vapeur l. 120cm avec semelle pour MOP 40cm pour dispositif SP400 et SP500</t>
  </si>
  <si>
    <t>SP250</t>
  </si>
  <si>
    <t>Balai brosse vapeur l. 120cm pour dispositif SP400 et SP500</t>
  </si>
  <si>
    <t>SP260</t>
  </si>
  <si>
    <t xml:space="preserve">Filet de lavage pour tous les chariots </t>
  </si>
  <si>
    <t>SP35</t>
  </si>
  <si>
    <r>
      <t xml:space="preserve">Référence </t>
    </r>
    <r>
      <rPr>
        <b/>
        <u/>
        <sz val="11"/>
        <color theme="1"/>
        <rFont val="Calibri"/>
        <family val="2"/>
        <scheme val="minor"/>
      </rPr>
      <t>Nilfisk souhaitée</t>
    </r>
  </si>
  <si>
    <r>
      <t xml:space="preserve">Référence </t>
    </r>
    <r>
      <rPr>
        <b/>
        <u/>
        <sz val="11"/>
        <color theme="1"/>
        <rFont val="Calibri"/>
        <family val="2"/>
        <scheme val="minor"/>
      </rPr>
      <t>Sanivap</t>
    </r>
    <r>
      <rPr>
        <b/>
        <sz val="11"/>
        <color theme="1"/>
        <rFont val="Calibri"/>
        <family val="2"/>
        <scheme val="minor"/>
      </rPr>
      <t xml:space="preserve"> souhaitée</t>
    </r>
  </si>
  <si>
    <t>Affaire n°25TE0207 - Maintenance des matériels de lavage des sols et fourniture de pièces détachées pour les établissements du GHT Somme Littoral Sud
Lot 6 : Maintenance des matériels de lavage des sols et fourniture de pièces détachées pour le CH Intercommunal de la Baie de Somme.</t>
  </si>
  <si>
    <r>
      <t xml:space="preserve">Coefficient à la revente sur les prix d'achat des piéces détachées et consommables (sur facture) (cf. article 7 du C.C.T.P.)
</t>
    </r>
    <r>
      <rPr>
        <b/>
        <sz val="12"/>
        <color rgb="FFFF0000"/>
        <rFont val="Calibri"/>
        <family val="2"/>
        <scheme val="minor"/>
      </rPr>
      <t>A compléter uniquement par le candidat non constructeur de marques de pièces détachées visées au présent lot.</t>
    </r>
  </si>
  <si>
    <t>Le candidat devra impérativement renseigner l'ensemble des cellules identifiées en bleu sous peine d'entacher son offre d'irrégularité.</t>
  </si>
  <si>
    <t>Coût total annuel total de la maintenance préventive (€ HT) **</t>
  </si>
  <si>
    <t>* Le coût unitaire annuel correspond à l'ensemble des visites préventives prévues pour une année, par machine.
** Le coût total annuel de la maintenance préventive est le coût annuel de la maintenance préventive pour l'ensemble du parc de machines.</t>
  </si>
  <si>
    <t xml:space="preserve">Coût d'enlèvement et de retour de la machine pour réparation en atelier 
(art 4.5 CCTP) </t>
  </si>
  <si>
    <t>Prix unitaire 
(HT €)</t>
  </si>
  <si>
    <t>Piècs détachée Karcher</t>
  </si>
  <si>
    <r>
      <t xml:space="preserve">Pièce détachée </t>
    </r>
    <r>
      <rPr>
        <b/>
        <u/>
        <sz val="11"/>
        <color theme="1"/>
        <rFont val="Calibri"/>
        <family val="2"/>
        <scheme val="minor"/>
      </rPr>
      <t>Nilfisk</t>
    </r>
  </si>
  <si>
    <r>
      <t xml:space="preserve">Pièce détachée </t>
    </r>
    <r>
      <rPr>
        <b/>
        <u/>
        <sz val="11"/>
        <color theme="1"/>
        <rFont val="Calibri"/>
        <family val="2"/>
        <scheme val="minor"/>
      </rPr>
      <t>Sanivap</t>
    </r>
  </si>
  <si>
    <t>*** Pour chaque pièce détachée, le candidat doit impérativement renseigner un prix unitaire et la référence proposée [(si elle est différente de celle souhaitée par l'établissement partie 
mais pour autant qu'elle concerne bien un produit techniquement similaire (cf. Karcher) ou s'il n'en est pas indiquée (cf. Tennant)], sous peine d'entacher son offre d'irrégularité.</t>
  </si>
  <si>
    <t>Bordereau des pièces détachées ***</t>
  </si>
  <si>
    <t>A</t>
  </si>
  <si>
    <t xml:space="preserve">Le </t>
  </si>
  <si>
    <t>Nom de l'entreprise</t>
  </si>
  <si>
    <t>Signature</t>
  </si>
  <si>
    <r>
      <t xml:space="preserve">Pièce détachée </t>
    </r>
    <r>
      <rPr>
        <b/>
        <u/>
        <sz val="11"/>
        <color theme="1"/>
        <rFont val="Calibri"/>
        <family val="2"/>
        <scheme val="minor"/>
      </rPr>
      <t>Karcher</t>
    </r>
  </si>
  <si>
    <t>Le candidat devra reporter dans le D.Q.E. ses prix unitaires indiqués dans le B.P.U.</t>
  </si>
  <si>
    <t>Détail Quantitatif Estimatif annuel - EPSM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</si>
</sst>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164" fontId="0" fillId="3" borderId="12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164" fontId="0" fillId="3" borderId="18" xfId="0" applyNumberForma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164" fontId="0" fillId="3" borderId="21" xfId="0" applyNumberForma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8" fontId="0" fillId="3" borderId="13" xfId="0" applyNumberFormat="1" applyFont="1" applyFill="1" applyBorder="1" applyAlignment="1">
      <alignment horizontal="center" vertical="center"/>
    </xf>
    <xf numFmtId="164" fontId="0" fillId="3" borderId="13" xfId="0" applyNumberFormat="1" applyFont="1" applyFill="1" applyBorder="1" applyAlignment="1">
      <alignment horizontal="center" vertical="center"/>
    </xf>
    <xf numFmtId="164" fontId="0" fillId="3" borderId="19" xfId="0" applyNumberFormat="1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9" fontId="1" fillId="3" borderId="1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21" xfId="0" applyNumberFormat="1" applyFill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center" wrapText="1"/>
    </xf>
    <xf numFmtId="164" fontId="0" fillId="2" borderId="21" xfId="0" applyNumberFormat="1" applyFill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TE/2025/25TE0207%20-%20Maintenance%20des%20machines%20de%20lavage%20de%20sols%20pour%20le%20GHT/2%20DCE/1%20VERSIONS%20TRAVAIL/3.%20FM,CCTP,BPU-DQE_V2%20revue%20MC-DP%20(23.02.26)/DPGF-BPU-DQE%20GHT_V2%20revue%20MC-D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Lot 1 - CHU"/>
      <sheetName val="Lot 1 - DQE CHU"/>
      <sheetName val="Lot 2 - CHABB"/>
      <sheetName val="Lot 2 - DQE CHABB"/>
      <sheetName val="Lot 3 - CHIMR"/>
      <sheetName val="Lot 3 - DQE CHIMR"/>
      <sheetName val="Pièces reconditionnées CHIMR"/>
      <sheetName val="Lot 4 - CH Corbie"/>
      <sheetName val="Lot 4 - DQE CH Corbie"/>
      <sheetName val="Lot 5 - EPSM"/>
      <sheetName val="Lot 5 - DQE EPSM"/>
      <sheetName val="Lot 6 - DQE CHIBS"/>
      <sheetName val="Lot 6 - CHI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7">
          <cell r="B17"/>
        </row>
        <row r="18">
          <cell r="B18"/>
        </row>
        <row r="19">
          <cell r="B19"/>
        </row>
        <row r="23">
          <cell r="C23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79">
          <cell r="C79">
            <v>0</v>
          </cell>
        </row>
        <row r="90">
          <cell r="C90">
            <v>0</v>
          </cell>
        </row>
        <row r="97">
          <cell r="C97">
            <v>0</v>
          </cell>
        </row>
        <row r="99">
          <cell r="C99">
            <v>0</v>
          </cell>
        </row>
        <row r="100">
          <cell r="C10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6"/>
  <sheetViews>
    <sheetView tabSelected="1" zoomScale="85" zoomScaleNormal="85" workbookViewId="0">
      <selection activeCell="H4" sqref="H4"/>
    </sheetView>
  </sheetViews>
  <sheetFormatPr baseColWidth="10" defaultRowHeight="14.4" x14ac:dyDescent="0.3"/>
  <cols>
    <col min="1" max="1" width="37.88671875" style="14" bestFit="1" customWidth="1"/>
    <col min="2" max="2" width="34.44140625" style="14" customWidth="1"/>
    <col min="3" max="3" width="21.109375" style="14" customWidth="1"/>
    <col min="4" max="4" width="20.33203125" style="14" customWidth="1"/>
    <col min="5" max="5" width="32.6640625" style="14" customWidth="1"/>
    <col min="6" max="6" width="23" style="14" bestFit="1" customWidth="1"/>
    <col min="7" max="7" width="19.109375" style="14" customWidth="1"/>
    <col min="8" max="8" width="19.44140625" style="14" customWidth="1"/>
    <col min="9" max="9" width="69" style="14" customWidth="1"/>
    <col min="10" max="10" width="17.5546875" style="14" bestFit="1" customWidth="1"/>
    <col min="11" max="11" width="17.88671875" style="14" customWidth="1"/>
    <col min="12" max="12" width="20.21875" style="14" customWidth="1"/>
    <col min="13" max="16384" width="11.5546875" style="14"/>
  </cols>
  <sheetData>
    <row r="1" spans="1:12" ht="55.8" customHeight="1" x14ac:dyDescent="0.3">
      <c r="A1" s="74" t="s">
        <v>246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ht="17.399999999999999" customHeight="1" x14ac:dyDescent="0.3">
      <c r="A2" s="75" t="s">
        <v>248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ht="15" thickBot="1" x14ac:dyDescent="0.35"/>
    <row r="4" spans="1:12" ht="29.4" thickBot="1" x14ac:dyDescent="0.35">
      <c r="A4" s="68" t="s">
        <v>180</v>
      </c>
      <c r="B4" s="69"/>
      <c r="C4" s="69"/>
      <c r="D4" s="69"/>
      <c r="E4" s="69"/>
      <c r="F4" s="70"/>
    </row>
    <row r="5" spans="1:12" ht="15" thickBot="1" x14ac:dyDescent="0.35"/>
    <row r="6" spans="1:12" ht="16.2" thickBot="1" x14ac:dyDescent="0.35">
      <c r="A6" s="71" t="s">
        <v>0</v>
      </c>
      <c r="B6" s="72"/>
      <c r="C6" s="73"/>
      <c r="D6" s="71" t="s">
        <v>1</v>
      </c>
      <c r="E6" s="72"/>
      <c r="F6" s="73"/>
    </row>
    <row r="7" spans="1:12" ht="43.8" thickBot="1" x14ac:dyDescent="0.35">
      <c r="A7" s="1" t="s">
        <v>2</v>
      </c>
      <c r="B7" s="2" t="s">
        <v>3</v>
      </c>
      <c r="C7" s="3" t="s">
        <v>4</v>
      </c>
      <c r="D7" s="4" t="s">
        <v>5</v>
      </c>
      <c r="E7" s="4" t="s">
        <v>6</v>
      </c>
      <c r="F7" s="4" t="s">
        <v>249</v>
      </c>
    </row>
    <row r="8" spans="1:12" ht="15" thickBot="1" x14ac:dyDescent="0.35">
      <c r="A8" s="27" t="s">
        <v>7</v>
      </c>
      <c r="B8" s="6" t="s">
        <v>8</v>
      </c>
      <c r="C8" s="5">
        <v>6</v>
      </c>
      <c r="D8" s="6">
        <v>2</v>
      </c>
      <c r="E8" s="28">
        <v>0</v>
      </c>
      <c r="F8" s="29">
        <f>SUM(C8*E8)</f>
        <v>0</v>
      </c>
    </row>
    <row r="9" spans="1:12" ht="15" thickBot="1" x14ac:dyDescent="0.35">
      <c r="A9" s="30" t="s">
        <v>7</v>
      </c>
      <c r="B9" s="8" t="s">
        <v>9</v>
      </c>
      <c r="C9" s="7">
        <v>3</v>
      </c>
      <c r="D9" s="8">
        <v>2</v>
      </c>
      <c r="E9" s="31">
        <v>0</v>
      </c>
      <c r="F9" s="29">
        <f t="shared" ref="F9:F18" si="0">SUM(C9*E9)</f>
        <v>0</v>
      </c>
    </row>
    <row r="10" spans="1:12" ht="15" thickBot="1" x14ac:dyDescent="0.35">
      <c r="A10" s="30" t="s">
        <v>7</v>
      </c>
      <c r="B10" s="8" t="s">
        <v>10</v>
      </c>
      <c r="C10" s="7">
        <v>1</v>
      </c>
      <c r="D10" s="8">
        <v>2</v>
      </c>
      <c r="E10" s="31">
        <v>0</v>
      </c>
      <c r="F10" s="29">
        <f t="shared" si="0"/>
        <v>0</v>
      </c>
    </row>
    <row r="11" spans="1:12" ht="15" thickBot="1" x14ac:dyDescent="0.35">
      <c r="A11" s="30" t="s">
        <v>7</v>
      </c>
      <c r="B11" s="32" t="s">
        <v>11</v>
      </c>
      <c r="C11" s="7">
        <v>1</v>
      </c>
      <c r="D11" s="8">
        <v>2</v>
      </c>
      <c r="E11" s="31">
        <v>0</v>
      </c>
      <c r="F11" s="29">
        <f t="shared" si="0"/>
        <v>0</v>
      </c>
    </row>
    <row r="12" spans="1:12" ht="15" thickBot="1" x14ac:dyDescent="0.35">
      <c r="A12" s="33" t="s">
        <v>7</v>
      </c>
      <c r="B12" s="7" t="s">
        <v>12</v>
      </c>
      <c r="C12" s="7">
        <v>3</v>
      </c>
      <c r="D12" s="8">
        <v>2</v>
      </c>
      <c r="E12" s="31">
        <v>0</v>
      </c>
      <c r="F12" s="29">
        <f t="shared" si="0"/>
        <v>0</v>
      </c>
    </row>
    <row r="13" spans="1:12" ht="15" thickBot="1" x14ac:dyDescent="0.35">
      <c r="A13" s="33" t="s">
        <v>7</v>
      </c>
      <c r="B13" s="7" t="s">
        <v>13</v>
      </c>
      <c r="C13" s="9">
        <v>4</v>
      </c>
      <c r="D13" s="10">
        <v>2</v>
      </c>
      <c r="E13" s="31">
        <v>0</v>
      </c>
      <c r="F13" s="29">
        <f t="shared" si="0"/>
        <v>0</v>
      </c>
    </row>
    <row r="14" spans="1:12" ht="15" thickBot="1" x14ac:dyDescent="0.35">
      <c r="A14" s="33" t="s">
        <v>7</v>
      </c>
      <c r="B14" s="7" t="s">
        <v>14</v>
      </c>
      <c r="C14" s="9">
        <v>3</v>
      </c>
      <c r="D14" s="10">
        <v>2</v>
      </c>
      <c r="E14" s="31">
        <v>0</v>
      </c>
      <c r="F14" s="29">
        <f t="shared" si="0"/>
        <v>0</v>
      </c>
    </row>
    <row r="15" spans="1:12" ht="15" thickBot="1" x14ac:dyDescent="0.35">
      <c r="A15" s="33" t="s">
        <v>7</v>
      </c>
      <c r="B15" s="7" t="s">
        <v>15</v>
      </c>
      <c r="C15" s="9">
        <v>1</v>
      </c>
      <c r="D15" s="10">
        <v>2</v>
      </c>
      <c r="E15" s="31">
        <v>0</v>
      </c>
      <c r="F15" s="29">
        <f t="shared" si="0"/>
        <v>0</v>
      </c>
    </row>
    <row r="16" spans="1:12" ht="15" thickBot="1" x14ac:dyDescent="0.35">
      <c r="A16" s="33" t="s">
        <v>16</v>
      </c>
      <c r="B16" s="7" t="s">
        <v>17</v>
      </c>
      <c r="C16" s="9">
        <v>2</v>
      </c>
      <c r="D16" s="10">
        <v>2</v>
      </c>
      <c r="E16" s="31">
        <v>0</v>
      </c>
      <c r="F16" s="29">
        <f t="shared" si="0"/>
        <v>0</v>
      </c>
    </row>
    <row r="17" spans="1:12" ht="15" thickBot="1" x14ac:dyDescent="0.35">
      <c r="A17" s="30" t="s">
        <v>18</v>
      </c>
      <c r="B17" s="32" t="s">
        <v>19</v>
      </c>
      <c r="C17" s="9">
        <v>2</v>
      </c>
      <c r="D17" s="10">
        <v>2</v>
      </c>
      <c r="E17" s="34">
        <v>0</v>
      </c>
      <c r="F17" s="29">
        <f t="shared" si="0"/>
        <v>0</v>
      </c>
    </row>
    <row r="18" spans="1:12" ht="15" thickBot="1" x14ac:dyDescent="0.35">
      <c r="A18" s="35" t="s">
        <v>18</v>
      </c>
      <c r="B18" s="36" t="s">
        <v>20</v>
      </c>
      <c r="C18" s="11">
        <v>4</v>
      </c>
      <c r="D18" s="12">
        <v>2</v>
      </c>
      <c r="E18" s="37">
        <v>0</v>
      </c>
      <c r="F18" s="29">
        <f t="shared" si="0"/>
        <v>0</v>
      </c>
    </row>
    <row r="19" spans="1:12" ht="15" thickBot="1" x14ac:dyDescent="0.35">
      <c r="A19" s="38"/>
      <c r="B19" s="39"/>
      <c r="C19" s="39"/>
      <c r="E19" s="26" t="s">
        <v>182</v>
      </c>
      <c r="F19" s="40">
        <f>SUM(F8:F18)</f>
        <v>0</v>
      </c>
    </row>
    <row r="20" spans="1:12" ht="15" thickBot="1" x14ac:dyDescent="0.35">
      <c r="A20" s="38"/>
      <c r="B20" s="39"/>
      <c r="C20" s="39"/>
      <c r="D20" s="39"/>
      <c r="E20" s="41"/>
      <c r="F20" s="42"/>
    </row>
    <row r="21" spans="1:12" ht="39" customHeight="1" thickBot="1" x14ac:dyDescent="0.35">
      <c r="A21" s="38"/>
      <c r="B21" s="81" t="s">
        <v>250</v>
      </c>
      <c r="C21" s="82"/>
      <c r="D21" s="82"/>
      <c r="E21" s="82"/>
      <c r="F21" s="83"/>
      <c r="G21" s="52"/>
    </row>
    <row r="22" spans="1:12" ht="15" thickBot="1" x14ac:dyDescent="0.35">
      <c r="A22" s="38"/>
      <c r="B22" s="39"/>
      <c r="C22" s="39"/>
      <c r="D22" s="39"/>
      <c r="E22" s="41"/>
      <c r="F22" s="42"/>
    </row>
    <row r="23" spans="1:12" ht="29.4" thickBot="1" x14ac:dyDescent="0.35">
      <c r="A23" s="68" t="s">
        <v>181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70"/>
    </row>
    <row r="24" spans="1:12" ht="15" thickBot="1" x14ac:dyDescent="0.35">
      <c r="A24" s="38"/>
      <c r="B24" s="39"/>
      <c r="C24" s="39"/>
      <c r="D24" s="39"/>
      <c r="E24" s="41"/>
      <c r="F24" s="42"/>
    </row>
    <row r="25" spans="1:12" ht="16.2" thickBot="1" x14ac:dyDescent="0.35">
      <c r="A25" s="71" t="s">
        <v>23</v>
      </c>
      <c r="B25" s="73"/>
      <c r="D25" s="43"/>
      <c r="E25" s="43"/>
    </row>
    <row r="26" spans="1:12" ht="15" customHeight="1" x14ac:dyDescent="0.3">
      <c r="A26" s="44"/>
      <c r="B26" s="45" t="s">
        <v>24</v>
      </c>
      <c r="D26" s="25"/>
      <c r="E26" s="25"/>
    </row>
    <row r="27" spans="1:12" x14ac:dyDescent="0.3">
      <c r="A27" s="13" t="s">
        <v>25</v>
      </c>
      <c r="B27" s="53">
        <v>0</v>
      </c>
    </row>
    <row r="28" spans="1:12" ht="15" thickBot="1" x14ac:dyDescent="0.35">
      <c r="A28" s="13" t="s">
        <v>26</v>
      </c>
      <c r="B28" s="54">
        <v>0</v>
      </c>
    </row>
    <row r="29" spans="1:12" ht="43.8" thickBot="1" x14ac:dyDescent="0.35">
      <c r="A29" s="15" t="s">
        <v>251</v>
      </c>
      <c r="B29" s="55">
        <v>0</v>
      </c>
      <c r="D29" s="84" t="s">
        <v>256</v>
      </c>
      <c r="E29" s="85"/>
      <c r="F29" s="85"/>
      <c r="G29" s="85"/>
      <c r="H29" s="85"/>
      <c r="I29" s="85"/>
      <c r="J29" s="85"/>
      <c r="K29" s="85"/>
      <c r="L29" s="86"/>
    </row>
    <row r="30" spans="1:12" ht="15" thickBot="1" x14ac:dyDescent="0.35"/>
    <row r="31" spans="1:12" ht="16.2" thickBot="1" x14ac:dyDescent="0.35">
      <c r="A31" s="71" t="s">
        <v>257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3"/>
    </row>
    <row r="32" spans="1:12" ht="58.2" thickBot="1" x14ac:dyDescent="0.35">
      <c r="A32" s="1" t="s">
        <v>253</v>
      </c>
      <c r="B32" s="2" t="s">
        <v>183</v>
      </c>
      <c r="C32" s="16" t="s">
        <v>184</v>
      </c>
      <c r="D32" s="2" t="s">
        <v>28</v>
      </c>
      <c r="E32" s="16" t="s">
        <v>254</v>
      </c>
      <c r="F32" s="16" t="s">
        <v>244</v>
      </c>
      <c r="G32" s="16" t="s">
        <v>184</v>
      </c>
      <c r="H32" s="2" t="s">
        <v>28</v>
      </c>
      <c r="I32" s="16" t="s">
        <v>255</v>
      </c>
      <c r="J32" s="16" t="s">
        <v>245</v>
      </c>
      <c r="K32" s="16" t="s">
        <v>184</v>
      </c>
      <c r="L32" s="4" t="s">
        <v>252</v>
      </c>
    </row>
    <row r="33" spans="1:12" x14ac:dyDescent="0.3">
      <c r="A33" s="56" t="s">
        <v>29</v>
      </c>
      <c r="B33" s="46" t="s">
        <v>30</v>
      </c>
      <c r="C33" s="46"/>
      <c r="D33" s="47">
        <v>0</v>
      </c>
      <c r="E33" s="24" t="s">
        <v>188</v>
      </c>
      <c r="F33" s="24">
        <v>9099853000</v>
      </c>
      <c r="G33" s="46"/>
      <c r="H33" s="47">
        <v>0</v>
      </c>
      <c r="I33" s="48" t="s">
        <v>206</v>
      </c>
      <c r="J33" s="48" t="s">
        <v>207</v>
      </c>
      <c r="K33" s="46"/>
      <c r="L33" s="47">
        <v>0</v>
      </c>
    </row>
    <row r="34" spans="1:12" x14ac:dyDescent="0.3">
      <c r="A34" s="46" t="s">
        <v>31</v>
      </c>
      <c r="B34" s="46" t="s">
        <v>32</v>
      </c>
      <c r="C34" s="46"/>
      <c r="D34" s="47">
        <v>0</v>
      </c>
      <c r="E34" s="24" t="s">
        <v>189</v>
      </c>
      <c r="F34" s="24">
        <v>9100000787</v>
      </c>
      <c r="G34" s="46"/>
      <c r="H34" s="47">
        <v>0</v>
      </c>
      <c r="I34" s="24" t="s">
        <v>208</v>
      </c>
      <c r="J34" s="24" t="s">
        <v>209</v>
      </c>
      <c r="K34" s="46"/>
      <c r="L34" s="47">
        <v>0</v>
      </c>
    </row>
    <row r="35" spans="1:12" x14ac:dyDescent="0.3">
      <c r="A35" s="57" t="s">
        <v>33</v>
      </c>
      <c r="B35" s="46" t="s">
        <v>34</v>
      </c>
      <c r="C35" s="46"/>
      <c r="D35" s="47">
        <v>0</v>
      </c>
      <c r="E35" s="8" t="s">
        <v>190</v>
      </c>
      <c r="F35" s="24">
        <v>9097166000</v>
      </c>
      <c r="G35" s="46"/>
      <c r="H35" s="47">
        <v>0</v>
      </c>
      <c r="I35" s="24" t="s">
        <v>210</v>
      </c>
      <c r="J35" s="24" t="s">
        <v>211</v>
      </c>
      <c r="K35" s="46"/>
      <c r="L35" s="47">
        <v>0</v>
      </c>
    </row>
    <row r="36" spans="1:12" x14ac:dyDescent="0.3">
      <c r="A36" s="57" t="s">
        <v>35</v>
      </c>
      <c r="B36" s="46" t="s">
        <v>36</v>
      </c>
      <c r="C36" s="46"/>
      <c r="D36" s="47">
        <v>0</v>
      </c>
      <c r="E36" s="8" t="s">
        <v>191</v>
      </c>
      <c r="F36" s="24">
        <v>9100001892</v>
      </c>
      <c r="G36" s="46"/>
      <c r="H36" s="47">
        <v>0</v>
      </c>
      <c r="I36" s="24" t="s">
        <v>212</v>
      </c>
      <c r="J36" s="24" t="s">
        <v>213</v>
      </c>
      <c r="K36" s="46"/>
      <c r="L36" s="47">
        <v>0</v>
      </c>
    </row>
    <row r="37" spans="1:12" x14ac:dyDescent="0.3">
      <c r="A37" s="57" t="s">
        <v>37</v>
      </c>
      <c r="B37" s="46" t="s">
        <v>38</v>
      </c>
      <c r="C37" s="46"/>
      <c r="D37" s="47">
        <v>0</v>
      </c>
      <c r="E37" s="8" t="s">
        <v>192</v>
      </c>
      <c r="F37" s="24">
        <v>9100000855</v>
      </c>
      <c r="G37" s="46"/>
      <c r="H37" s="47">
        <v>0</v>
      </c>
      <c r="I37" s="24" t="s">
        <v>214</v>
      </c>
      <c r="J37" s="24" t="s">
        <v>215</v>
      </c>
      <c r="K37" s="46"/>
      <c r="L37" s="47">
        <v>0</v>
      </c>
    </row>
    <row r="38" spans="1:12" x14ac:dyDescent="0.3">
      <c r="A38" s="57" t="s">
        <v>39</v>
      </c>
      <c r="B38" s="46" t="s">
        <v>40</v>
      </c>
      <c r="C38" s="46"/>
      <c r="D38" s="47">
        <v>0</v>
      </c>
      <c r="E38" s="8" t="s">
        <v>193</v>
      </c>
      <c r="F38" s="24">
        <v>9096858000</v>
      </c>
      <c r="G38" s="46"/>
      <c r="H38" s="47">
        <v>0</v>
      </c>
      <c r="I38" s="24" t="s">
        <v>216</v>
      </c>
      <c r="J38" s="24" t="s">
        <v>217</v>
      </c>
      <c r="K38" s="46"/>
      <c r="L38" s="47">
        <v>0</v>
      </c>
    </row>
    <row r="39" spans="1:12" x14ac:dyDescent="0.3">
      <c r="A39" s="57" t="s">
        <v>41</v>
      </c>
      <c r="B39" s="46" t="s">
        <v>42</v>
      </c>
      <c r="C39" s="46"/>
      <c r="D39" s="47">
        <v>0</v>
      </c>
      <c r="E39" s="8" t="s">
        <v>194</v>
      </c>
      <c r="F39" s="24">
        <v>9097032000</v>
      </c>
      <c r="G39" s="46"/>
      <c r="H39" s="47">
        <v>0</v>
      </c>
      <c r="I39" s="24" t="s">
        <v>218</v>
      </c>
      <c r="J39" s="24" t="s">
        <v>219</v>
      </c>
      <c r="K39" s="46"/>
      <c r="L39" s="47">
        <v>0</v>
      </c>
    </row>
    <row r="40" spans="1:12" ht="32.25" customHeight="1" x14ac:dyDescent="0.3">
      <c r="A40" s="57" t="s">
        <v>43</v>
      </c>
      <c r="B40" s="46" t="s">
        <v>44</v>
      </c>
      <c r="C40" s="46"/>
      <c r="D40" s="47">
        <v>0</v>
      </c>
      <c r="E40" s="8" t="s">
        <v>195</v>
      </c>
      <c r="F40" s="24">
        <v>9096887000</v>
      </c>
      <c r="G40" s="46"/>
      <c r="H40" s="47">
        <v>0</v>
      </c>
      <c r="I40" s="49" t="s">
        <v>220</v>
      </c>
      <c r="J40" s="24" t="s">
        <v>221</v>
      </c>
      <c r="K40" s="46"/>
      <c r="L40" s="47">
        <v>0</v>
      </c>
    </row>
    <row r="41" spans="1:12" ht="28.5" customHeight="1" x14ac:dyDescent="0.3">
      <c r="A41" s="57" t="s">
        <v>45</v>
      </c>
      <c r="B41" s="46" t="s">
        <v>46</v>
      </c>
      <c r="C41" s="46"/>
      <c r="D41" s="47">
        <v>0</v>
      </c>
      <c r="E41" s="8" t="s">
        <v>196</v>
      </c>
      <c r="F41" s="24">
        <v>9096544000</v>
      </c>
      <c r="G41" s="46"/>
      <c r="H41" s="47">
        <v>0</v>
      </c>
      <c r="I41" s="49" t="s">
        <v>222</v>
      </c>
      <c r="J41" s="24" t="s">
        <v>223</v>
      </c>
      <c r="K41" s="46"/>
      <c r="L41" s="47">
        <v>0</v>
      </c>
    </row>
    <row r="42" spans="1:12" ht="15.6" customHeight="1" x14ac:dyDescent="0.3">
      <c r="A42" s="57" t="s">
        <v>47</v>
      </c>
      <c r="B42" s="46" t="s">
        <v>48</v>
      </c>
      <c r="C42" s="46"/>
      <c r="D42" s="47">
        <v>0</v>
      </c>
      <c r="E42" s="8" t="s">
        <v>197</v>
      </c>
      <c r="F42" s="24">
        <v>80564400</v>
      </c>
      <c r="G42" s="46"/>
      <c r="H42" s="47">
        <v>0</v>
      </c>
      <c r="I42" s="50" t="s">
        <v>224</v>
      </c>
      <c r="J42" s="48" t="s">
        <v>225</v>
      </c>
      <c r="K42" s="46"/>
      <c r="L42" s="47">
        <v>0</v>
      </c>
    </row>
    <row r="43" spans="1:12" x14ac:dyDescent="0.3">
      <c r="A43" s="57" t="s">
        <v>49</v>
      </c>
      <c r="B43" s="46" t="s">
        <v>50</v>
      </c>
      <c r="C43" s="46"/>
      <c r="D43" s="47">
        <v>0</v>
      </c>
      <c r="E43" s="8" t="s">
        <v>198</v>
      </c>
      <c r="F43" s="24">
        <v>9096578000</v>
      </c>
      <c r="G43" s="46"/>
      <c r="H43" s="47">
        <v>0</v>
      </c>
      <c r="I43" s="24" t="s">
        <v>226</v>
      </c>
      <c r="J43" s="24" t="s">
        <v>227</v>
      </c>
      <c r="K43" s="46"/>
      <c r="L43" s="47">
        <v>0</v>
      </c>
    </row>
    <row r="44" spans="1:12" x14ac:dyDescent="0.3">
      <c r="A44" s="57" t="s">
        <v>51</v>
      </c>
      <c r="B44" s="46" t="s">
        <v>52</v>
      </c>
      <c r="C44" s="46"/>
      <c r="D44" s="47">
        <v>0</v>
      </c>
      <c r="E44" s="8" t="s">
        <v>199</v>
      </c>
      <c r="F44" s="24">
        <v>9100000173</v>
      </c>
      <c r="G44" s="46"/>
      <c r="H44" s="47">
        <v>0</v>
      </c>
      <c r="I44" s="48" t="s">
        <v>228</v>
      </c>
      <c r="J44" s="48" t="s">
        <v>229</v>
      </c>
      <c r="K44" s="46"/>
      <c r="L44" s="47">
        <v>0</v>
      </c>
    </row>
    <row r="45" spans="1:12" ht="30" customHeight="1" x14ac:dyDescent="0.3">
      <c r="A45" s="7" t="s">
        <v>53</v>
      </c>
      <c r="B45" s="46" t="s">
        <v>54</v>
      </c>
      <c r="C45" s="46"/>
      <c r="D45" s="47">
        <v>0</v>
      </c>
      <c r="E45" s="8" t="s">
        <v>200</v>
      </c>
      <c r="F45" s="24">
        <v>80564310</v>
      </c>
      <c r="G45" s="46"/>
      <c r="H45" s="47">
        <v>0</v>
      </c>
      <c r="I45" s="49" t="s">
        <v>230</v>
      </c>
      <c r="J45" s="24" t="s">
        <v>231</v>
      </c>
      <c r="K45" s="46"/>
      <c r="L45" s="47">
        <v>0</v>
      </c>
    </row>
    <row r="46" spans="1:12" ht="31.5" customHeight="1" x14ac:dyDescent="0.3">
      <c r="A46" s="24" t="s">
        <v>55</v>
      </c>
      <c r="B46" s="24" t="s">
        <v>56</v>
      </c>
      <c r="C46" s="24"/>
      <c r="D46" s="47">
        <v>0</v>
      </c>
      <c r="E46" s="8" t="s">
        <v>201</v>
      </c>
      <c r="F46" s="24">
        <v>9099705000</v>
      </c>
      <c r="G46" s="24"/>
      <c r="H46" s="47">
        <v>0</v>
      </c>
      <c r="I46" s="49" t="s">
        <v>232</v>
      </c>
      <c r="J46" s="24" t="s">
        <v>233</v>
      </c>
      <c r="K46" s="24"/>
      <c r="L46" s="47">
        <v>0</v>
      </c>
    </row>
    <row r="47" spans="1:12" x14ac:dyDescent="0.3">
      <c r="A47" s="8" t="s">
        <v>57</v>
      </c>
      <c r="B47" s="8" t="s">
        <v>58</v>
      </c>
      <c r="C47" s="24"/>
      <c r="D47" s="47">
        <v>0</v>
      </c>
      <c r="E47" s="8" t="s">
        <v>202</v>
      </c>
      <c r="F47" s="24">
        <v>9099692000</v>
      </c>
      <c r="G47" s="24"/>
      <c r="H47" s="47">
        <v>0</v>
      </c>
      <c r="I47" s="24" t="s">
        <v>234</v>
      </c>
      <c r="J47" s="24" t="s">
        <v>235</v>
      </c>
      <c r="K47" s="24"/>
      <c r="L47" s="47">
        <v>0</v>
      </c>
    </row>
    <row r="48" spans="1:12" x14ac:dyDescent="0.3">
      <c r="A48" s="8" t="s">
        <v>59</v>
      </c>
      <c r="B48" s="8" t="s">
        <v>60</v>
      </c>
      <c r="C48" s="24"/>
      <c r="D48" s="47">
        <v>0</v>
      </c>
      <c r="E48" s="8" t="s">
        <v>203</v>
      </c>
      <c r="F48" s="24">
        <v>9100001354</v>
      </c>
      <c r="G48" s="24"/>
      <c r="H48" s="47">
        <v>0</v>
      </c>
      <c r="I48" s="48" t="s">
        <v>236</v>
      </c>
      <c r="J48" s="48" t="s">
        <v>237</v>
      </c>
      <c r="K48" s="24"/>
      <c r="L48" s="47">
        <v>0</v>
      </c>
    </row>
    <row r="49" spans="1:12" ht="34.5" customHeight="1" x14ac:dyDescent="0.3">
      <c r="A49" s="8" t="s">
        <v>61</v>
      </c>
      <c r="B49" s="8" t="s">
        <v>62</v>
      </c>
      <c r="C49" s="24"/>
      <c r="D49" s="47">
        <v>0</v>
      </c>
      <c r="E49" s="8" t="s">
        <v>204</v>
      </c>
      <c r="F49" s="24">
        <v>9100001947</v>
      </c>
      <c r="G49" s="24"/>
      <c r="H49" s="47">
        <v>0</v>
      </c>
      <c r="I49" s="49" t="s">
        <v>238</v>
      </c>
      <c r="J49" s="24" t="s">
        <v>239</v>
      </c>
      <c r="K49" s="24"/>
      <c r="L49" s="47">
        <v>0</v>
      </c>
    </row>
    <row r="50" spans="1:12" x14ac:dyDescent="0.3">
      <c r="A50" s="8" t="s">
        <v>63</v>
      </c>
      <c r="B50" s="8" t="s">
        <v>64</v>
      </c>
      <c r="C50" s="24"/>
      <c r="D50" s="47">
        <v>0</v>
      </c>
      <c r="E50" s="8" t="s">
        <v>205</v>
      </c>
      <c r="F50" s="24">
        <v>56315108</v>
      </c>
      <c r="G50" s="24"/>
      <c r="H50" s="47">
        <v>0</v>
      </c>
      <c r="I50" s="24" t="s">
        <v>240</v>
      </c>
      <c r="J50" s="24" t="s">
        <v>241</v>
      </c>
      <c r="K50" s="24"/>
      <c r="L50" s="47">
        <v>0</v>
      </c>
    </row>
    <row r="51" spans="1:12" x14ac:dyDescent="0.3">
      <c r="A51" s="8" t="s">
        <v>39</v>
      </c>
      <c r="B51" s="8" t="s">
        <v>65</v>
      </c>
      <c r="C51" s="24"/>
      <c r="D51" s="47">
        <v>0</v>
      </c>
      <c r="E51" s="51"/>
      <c r="F51" s="51"/>
      <c r="G51" s="51"/>
      <c r="H51" s="51"/>
      <c r="I51" s="8" t="s">
        <v>242</v>
      </c>
      <c r="J51" s="48" t="s">
        <v>243</v>
      </c>
      <c r="K51" s="24"/>
      <c r="L51" s="47">
        <v>0</v>
      </c>
    </row>
    <row r="52" spans="1:12" x14ac:dyDescent="0.3">
      <c r="A52" s="8" t="s">
        <v>66</v>
      </c>
      <c r="B52" s="8" t="s">
        <v>67</v>
      </c>
      <c r="C52" s="24"/>
      <c r="D52" s="47">
        <v>0</v>
      </c>
      <c r="E52" s="51"/>
      <c r="F52" s="51"/>
      <c r="G52" s="51"/>
      <c r="H52" s="51"/>
      <c r="I52" s="51"/>
      <c r="J52" s="51"/>
      <c r="K52" s="51"/>
      <c r="L52" s="51"/>
    </row>
    <row r="53" spans="1:12" x14ac:dyDescent="0.3">
      <c r="A53" s="8" t="s">
        <v>68</v>
      </c>
      <c r="B53" s="8" t="s">
        <v>69</v>
      </c>
      <c r="C53" s="24"/>
      <c r="D53" s="47">
        <v>0</v>
      </c>
      <c r="E53" s="51"/>
      <c r="F53" s="51"/>
      <c r="G53" s="51"/>
      <c r="H53" s="51"/>
      <c r="I53" s="51"/>
      <c r="J53" s="51"/>
      <c r="K53" s="51"/>
      <c r="L53" s="51"/>
    </row>
    <row r="54" spans="1:12" x14ac:dyDescent="0.3">
      <c r="A54" s="8" t="s">
        <v>70</v>
      </c>
      <c r="B54" s="8" t="s">
        <v>71</v>
      </c>
      <c r="C54" s="24"/>
      <c r="D54" s="47">
        <v>0</v>
      </c>
      <c r="E54" s="51"/>
      <c r="F54" s="51"/>
      <c r="G54" s="51"/>
      <c r="H54" s="51"/>
      <c r="I54" s="51"/>
      <c r="J54" s="51"/>
      <c r="K54" s="51"/>
      <c r="L54" s="51"/>
    </row>
    <row r="55" spans="1:12" x14ac:dyDescent="0.3">
      <c r="A55" s="8" t="s">
        <v>68</v>
      </c>
      <c r="B55" s="8" t="s">
        <v>72</v>
      </c>
      <c r="C55" s="24"/>
      <c r="D55" s="47">
        <v>0</v>
      </c>
      <c r="E55" s="51"/>
      <c r="F55" s="51"/>
      <c r="G55" s="51"/>
      <c r="H55" s="51"/>
      <c r="I55" s="51"/>
      <c r="J55" s="51"/>
      <c r="K55" s="51"/>
      <c r="L55" s="51"/>
    </row>
    <row r="56" spans="1:12" x14ac:dyDescent="0.3">
      <c r="A56" s="32" t="s">
        <v>73</v>
      </c>
      <c r="B56" s="32" t="s">
        <v>74</v>
      </c>
      <c r="C56" s="48"/>
      <c r="D56" s="47">
        <v>0</v>
      </c>
      <c r="E56" s="51"/>
      <c r="F56" s="51"/>
      <c r="G56" s="51"/>
      <c r="H56" s="51"/>
      <c r="I56" s="51"/>
      <c r="J56" s="51"/>
      <c r="K56" s="51"/>
      <c r="L56" s="51"/>
    </row>
    <row r="57" spans="1:12" x14ac:dyDescent="0.3">
      <c r="A57" s="32" t="s">
        <v>75</v>
      </c>
      <c r="B57" s="32" t="s">
        <v>76</v>
      </c>
      <c r="C57" s="48"/>
      <c r="D57" s="47">
        <v>0</v>
      </c>
      <c r="E57" s="51"/>
      <c r="F57" s="51"/>
      <c r="G57" s="51"/>
      <c r="H57" s="51"/>
      <c r="I57" s="51"/>
      <c r="J57" s="51"/>
      <c r="K57" s="51"/>
      <c r="L57" s="51"/>
    </row>
    <row r="58" spans="1:12" x14ac:dyDescent="0.3">
      <c r="A58" s="8" t="s">
        <v>77</v>
      </c>
      <c r="B58" s="8" t="s">
        <v>78</v>
      </c>
      <c r="C58" s="24"/>
      <c r="D58" s="47">
        <v>0</v>
      </c>
      <c r="E58" s="51"/>
      <c r="F58" s="51"/>
      <c r="G58" s="51"/>
      <c r="H58" s="51"/>
      <c r="I58" s="51"/>
      <c r="J58" s="51"/>
      <c r="K58" s="51"/>
      <c r="L58" s="51"/>
    </row>
    <row r="59" spans="1:12" x14ac:dyDescent="0.3">
      <c r="A59" s="8" t="s">
        <v>79</v>
      </c>
      <c r="B59" s="8" t="s">
        <v>80</v>
      </c>
      <c r="C59" s="24"/>
      <c r="D59" s="47">
        <v>0</v>
      </c>
      <c r="E59" s="51"/>
      <c r="F59" s="51"/>
      <c r="G59" s="51"/>
      <c r="H59" s="51"/>
      <c r="I59" s="51"/>
      <c r="J59" s="51"/>
      <c r="K59" s="51"/>
      <c r="L59" s="51"/>
    </row>
    <row r="60" spans="1:12" x14ac:dyDescent="0.3">
      <c r="A60" s="8" t="s">
        <v>81</v>
      </c>
      <c r="B60" s="8" t="s">
        <v>82</v>
      </c>
      <c r="C60" s="24"/>
      <c r="D60" s="47">
        <v>0</v>
      </c>
      <c r="E60" s="51"/>
      <c r="F60" s="51"/>
      <c r="G60" s="51"/>
      <c r="H60" s="51"/>
      <c r="I60" s="51"/>
      <c r="J60" s="51"/>
      <c r="K60" s="51"/>
      <c r="L60" s="51"/>
    </row>
    <row r="61" spans="1:12" x14ac:dyDescent="0.3">
      <c r="A61" s="8" t="s">
        <v>68</v>
      </c>
      <c r="B61" s="8" t="s">
        <v>83</v>
      </c>
      <c r="C61" s="24"/>
      <c r="D61" s="47">
        <v>0</v>
      </c>
      <c r="E61" s="51"/>
      <c r="F61" s="51"/>
      <c r="G61" s="51"/>
      <c r="H61" s="51"/>
      <c r="I61" s="51"/>
      <c r="J61" s="51"/>
      <c r="K61" s="51"/>
      <c r="L61" s="51"/>
    </row>
    <row r="62" spans="1:12" x14ac:dyDescent="0.3">
      <c r="A62" s="8" t="s">
        <v>84</v>
      </c>
      <c r="B62" s="8" t="s">
        <v>85</v>
      </c>
      <c r="C62" s="24"/>
      <c r="D62" s="47">
        <v>0</v>
      </c>
      <c r="E62" s="51"/>
      <c r="F62" s="51"/>
      <c r="G62" s="51"/>
      <c r="H62" s="51"/>
      <c r="I62" s="51"/>
      <c r="J62" s="51"/>
      <c r="K62" s="51"/>
      <c r="L62" s="51"/>
    </row>
    <row r="63" spans="1:12" x14ac:dyDescent="0.3">
      <c r="A63" s="8" t="s">
        <v>86</v>
      </c>
      <c r="B63" s="8" t="s">
        <v>87</v>
      </c>
      <c r="C63" s="24"/>
      <c r="D63" s="47">
        <v>0</v>
      </c>
      <c r="E63" s="51"/>
      <c r="F63" s="51"/>
      <c r="G63" s="51"/>
      <c r="H63" s="51"/>
      <c r="I63" s="51"/>
      <c r="J63" s="51"/>
      <c r="K63" s="51"/>
      <c r="L63" s="51"/>
    </row>
    <row r="64" spans="1:12" x14ac:dyDescent="0.3">
      <c r="A64" s="8" t="s">
        <v>88</v>
      </c>
      <c r="B64" s="8" t="s">
        <v>89</v>
      </c>
      <c r="C64" s="24"/>
      <c r="D64" s="47">
        <v>0</v>
      </c>
      <c r="E64" s="51"/>
      <c r="F64" s="51"/>
      <c r="G64" s="51"/>
      <c r="H64" s="51"/>
      <c r="I64" s="51"/>
      <c r="J64" s="51"/>
      <c r="K64" s="51"/>
      <c r="L64" s="51"/>
    </row>
    <row r="65" spans="1:12" x14ac:dyDescent="0.3">
      <c r="A65" s="8" t="s">
        <v>59</v>
      </c>
      <c r="B65" s="8" t="s">
        <v>90</v>
      </c>
      <c r="C65" s="24"/>
      <c r="D65" s="47">
        <v>0</v>
      </c>
      <c r="E65" s="51"/>
      <c r="F65" s="51"/>
      <c r="G65" s="51"/>
      <c r="H65" s="51"/>
      <c r="I65" s="51"/>
      <c r="J65" s="51"/>
      <c r="K65" s="51"/>
      <c r="L65" s="51"/>
    </row>
    <row r="66" spans="1:12" x14ac:dyDescent="0.3">
      <c r="A66" s="8" t="s">
        <v>91</v>
      </c>
      <c r="B66" s="8" t="s">
        <v>92</v>
      </c>
      <c r="C66" s="24"/>
      <c r="D66" s="47">
        <v>0</v>
      </c>
      <c r="E66" s="51"/>
      <c r="F66" s="51"/>
      <c r="G66" s="51"/>
      <c r="H66" s="51"/>
      <c r="I66" s="51"/>
      <c r="J66" s="51"/>
      <c r="K66" s="51"/>
      <c r="L66" s="51"/>
    </row>
    <row r="67" spans="1:12" x14ac:dyDescent="0.3">
      <c r="A67" s="8" t="s">
        <v>93</v>
      </c>
      <c r="B67" s="8" t="s">
        <v>94</v>
      </c>
      <c r="C67" s="24"/>
      <c r="D67" s="47">
        <v>0</v>
      </c>
      <c r="E67" s="51"/>
      <c r="F67" s="51"/>
      <c r="G67" s="51"/>
      <c r="H67" s="51"/>
      <c r="I67" s="51"/>
      <c r="J67" s="51"/>
      <c r="K67" s="51"/>
      <c r="L67" s="51"/>
    </row>
    <row r="68" spans="1:12" x14ac:dyDescent="0.3">
      <c r="A68" s="8" t="s">
        <v>95</v>
      </c>
      <c r="B68" s="8" t="s">
        <v>96</v>
      </c>
      <c r="C68" s="24"/>
      <c r="D68" s="47">
        <v>0</v>
      </c>
      <c r="E68" s="51"/>
      <c r="F68" s="51"/>
      <c r="G68" s="51"/>
      <c r="H68" s="51"/>
      <c r="I68" s="51"/>
      <c r="J68" s="51"/>
      <c r="K68" s="51"/>
      <c r="L68" s="51"/>
    </row>
    <row r="69" spans="1:12" x14ac:dyDescent="0.3">
      <c r="A69" s="8" t="s">
        <v>97</v>
      </c>
      <c r="B69" s="8" t="s">
        <v>98</v>
      </c>
      <c r="C69" s="24"/>
      <c r="D69" s="47">
        <v>0</v>
      </c>
      <c r="E69" s="51"/>
      <c r="F69" s="51"/>
      <c r="G69" s="51"/>
      <c r="H69" s="51"/>
      <c r="I69" s="51"/>
      <c r="J69" s="51"/>
      <c r="K69" s="51"/>
      <c r="L69" s="51"/>
    </row>
    <row r="70" spans="1:12" x14ac:dyDescent="0.3">
      <c r="A70" s="8" t="s">
        <v>99</v>
      </c>
      <c r="B70" s="8" t="s">
        <v>100</v>
      </c>
      <c r="C70" s="24"/>
      <c r="D70" s="47">
        <v>0</v>
      </c>
      <c r="E70" s="51"/>
      <c r="F70" s="51"/>
      <c r="G70" s="51"/>
      <c r="H70" s="51"/>
      <c r="I70" s="51"/>
      <c r="J70" s="51"/>
      <c r="K70" s="51"/>
      <c r="L70" s="51"/>
    </row>
    <row r="71" spans="1:12" x14ac:dyDescent="0.3">
      <c r="A71" s="8" t="s">
        <v>101</v>
      </c>
      <c r="B71" s="8" t="s">
        <v>102</v>
      </c>
      <c r="C71" s="24"/>
      <c r="D71" s="47">
        <v>0</v>
      </c>
      <c r="E71" s="51"/>
      <c r="F71" s="51"/>
      <c r="G71" s="51"/>
      <c r="H71" s="51"/>
      <c r="I71" s="51"/>
      <c r="J71" s="51"/>
      <c r="K71" s="51"/>
      <c r="L71" s="51"/>
    </row>
    <row r="72" spans="1:12" x14ac:dyDescent="0.3">
      <c r="A72" s="8" t="s">
        <v>103</v>
      </c>
      <c r="B72" s="8" t="s">
        <v>104</v>
      </c>
      <c r="C72" s="24"/>
      <c r="D72" s="47">
        <v>0</v>
      </c>
      <c r="E72" s="51"/>
      <c r="F72" s="51"/>
      <c r="G72" s="51"/>
      <c r="H72" s="51"/>
      <c r="I72" s="51"/>
      <c r="J72" s="51"/>
      <c r="K72" s="51"/>
      <c r="L72" s="51"/>
    </row>
    <row r="73" spans="1:12" x14ac:dyDescent="0.3">
      <c r="A73" s="8" t="s">
        <v>105</v>
      </c>
      <c r="B73" s="8" t="s">
        <v>106</v>
      </c>
      <c r="C73" s="24"/>
      <c r="D73" s="47">
        <v>0</v>
      </c>
      <c r="E73" s="51"/>
      <c r="F73" s="51"/>
      <c r="G73" s="51"/>
      <c r="H73" s="51"/>
      <c r="I73" s="51"/>
      <c r="J73" s="51"/>
      <c r="K73" s="51"/>
      <c r="L73" s="51"/>
    </row>
    <row r="74" spans="1:12" x14ac:dyDescent="0.3">
      <c r="A74" s="8" t="s">
        <v>107</v>
      </c>
      <c r="B74" s="8" t="s">
        <v>108</v>
      </c>
      <c r="C74" s="24"/>
      <c r="D74" s="47">
        <v>0</v>
      </c>
      <c r="E74" s="51"/>
      <c r="F74" s="51"/>
      <c r="G74" s="51"/>
      <c r="H74" s="51"/>
      <c r="I74" s="51"/>
      <c r="J74" s="51"/>
      <c r="K74" s="51"/>
      <c r="L74" s="51"/>
    </row>
    <row r="75" spans="1:12" x14ac:dyDescent="0.3">
      <c r="A75" s="8" t="s">
        <v>109</v>
      </c>
      <c r="B75" s="8" t="s">
        <v>110</v>
      </c>
      <c r="C75" s="24"/>
      <c r="D75" s="47">
        <v>0</v>
      </c>
      <c r="E75" s="51"/>
      <c r="F75" s="51"/>
      <c r="G75" s="51"/>
      <c r="H75" s="51"/>
      <c r="I75" s="51"/>
      <c r="J75" s="51"/>
      <c r="K75" s="51"/>
      <c r="L75" s="51"/>
    </row>
    <row r="76" spans="1:12" x14ac:dyDescent="0.3">
      <c r="A76" s="8" t="s">
        <v>111</v>
      </c>
      <c r="B76" s="8" t="s">
        <v>112</v>
      </c>
      <c r="C76" s="24"/>
      <c r="D76" s="47">
        <v>0</v>
      </c>
      <c r="E76" s="51"/>
      <c r="F76" s="51"/>
      <c r="G76" s="51"/>
      <c r="H76" s="51"/>
      <c r="I76" s="51"/>
      <c r="J76" s="51"/>
      <c r="K76" s="51"/>
      <c r="L76" s="51"/>
    </row>
    <row r="77" spans="1:12" x14ac:dyDescent="0.3">
      <c r="A77" s="8" t="s">
        <v>113</v>
      </c>
      <c r="B77" s="8" t="s">
        <v>114</v>
      </c>
      <c r="C77" s="24"/>
      <c r="D77" s="47">
        <v>0</v>
      </c>
      <c r="E77" s="51"/>
      <c r="F77" s="51"/>
      <c r="G77" s="51"/>
      <c r="H77" s="51"/>
      <c r="I77" s="51"/>
      <c r="J77" s="51"/>
      <c r="K77" s="51"/>
      <c r="L77" s="51"/>
    </row>
    <row r="78" spans="1:12" x14ac:dyDescent="0.3">
      <c r="A78" s="8" t="s">
        <v>115</v>
      </c>
      <c r="B78" s="8" t="s">
        <v>116</v>
      </c>
      <c r="C78" s="24"/>
      <c r="D78" s="47">
        <v>0</v>
      </c>
      <c r="E78" s="51"/>
      <c r="F78" s="51"/>
      <c r="G78" s="51"/>
      <c r="H78" s="51"/>
      <c r="I78" s="51"/>
      <c r="J78" s="51"/>
      <c r="K78" s="51"/>
      <c r="L78" s="51"/>
    </row>
    <row r="79" spans="1:12" x14ac:dyDescent="0.3">
      <c r="A79" s="8" t="s">
        <v>117</v>
      </c>
      <c r="B79" s="8" t="s">
        <v>118</v>
      </c>
      <c r="C79" s="24"/>
      <c r="D79" s="47">
        <v>0</v>
      </c>
      <c r="E79" s="51"/>
      <c r="F79" s="51"/>
      <c r="G79" s="51"/>
      <c r="H79" s="51"/>
      <c r="I79" s="51"/>
      <c r="J79" s="51"/>
      <c r="K79" s="51"/>
      <c r="L79" s="51"/>
    </row>
    <row r="80" spans="1:12" x14ac:dyDescent="0.3">
      <c r="A80" s="8" t="s">
        <v>119</v>
      </c>
      <c r="B80" s="8" t="s">
        <v>120</v>
      </c>
      <c r="C80" s="24"/>
      <c r="D80" s="47">
        <v>0</v>
      </c>
      <c r="E80" s="51"/>
      <c r="F80" s="51"/>
      <c r="G80" s="51"/>
      <c r="H80" s="51"/>
      <c r="I80" s="51"/>
      <c r="J80" s="51"/>
      <c r="K80" s="51"/>
      <c r="L80" s="51"/>
    </row>
    <row r="81" spans="1:12" x14ac:dyDescent="0.3">
      <c r="A81" s="8" t="s">
        <v>121</v>
      </c>
      <c r="B81" s="8" t="s">
        <v>122</v>
      </c>
      <c r="C81" s="24"/>
      <c r="D81" s="47">
        <v>0</v>
      </c>
      <c r="E81" s="51"/>
      <c r="F81" s="51"/>
      <c r="G81" s="51"/>
      <c r="H81" s="51"/>
      <c r="I81" s="51"/>
      <c r="J81" s="51"/>
      <c r="K81" s="51"/>
      <c r="L81" s="51"/>
    </row>
    <row r="82" spans="1:12" x14ac:dyDescent="0.3">
      <c r="A82" s="8" t="s">
        <v>123</v>
      </c>
      <c r="B82" s="8" t="s">
        <v>124</v>
      </c>
      <c r="C82" s="24"/>
      <c r="D82" s="47">
        <v>0</v>
      </c>
      <c r="E82" s="51"/>
      <c r="F82" s="51"/>
      <c r="G82" s="51"/>
      <c r="H82" s="51"/>
      <c r="I82" s="51"/>
      <c r="J82" s="51"/>
      <c r="K82" s="51"/>
      <c r="L82" s="51"/>
    </row>
    <row r="83" spans="1:12" x14ac:dyDescent="0.3">
      <c r="A83" s="8" t="s">
        <v>125</v>
      </c>
      <c r="B83" s="8" t="s">
        <v>126</v>
      </c>
      <c r="C83" s="24"/>
      <c r="D83" s="47">
        <v>0</v>
      </c>
      <c r="E83" s="51"/>
      <c r="F83" s="51"/>
      <c r="G83" s="51"/>
      <c r="H83" s="51"/>
      <c r="I83" s="51"/>
      <c r="J83" s="51"/>
      <c r="K83" s="51"/>
      <c r="L83" s="51"/>
    </row>
    <row r="84" spans="1:12" x14ac:dyDescent="0.3">
      <c r="A84" s="8" t="s">
        <v>123</v>
      </c>
      <c r="B84" s="8" t="s">
        <v>124</v>
      </c>
      <c r="C84" s="24"/>
      <c r="D84" s="47">
        <v>0</v>
      </c>
      <c r="E84" s="51"/>
      <c r="F84" s="51"/>
      <c r="G84" s="51"/>
      <c r="H84" s="51"/>
      <c r="I84" s="51"/>
      <c r="J84" s="51"/>
      <c r="K84" s="51"/>
      <c r="L84" s="51"/>
    </row>
    <row r="85" spans="1:12" x14ac:dyDescent="0.3">
      <c r="A85" s="8" t="s">
        <v>123</v>
      </c>
      <c r="B85" s="8" t="s">
        <v>124</v>
      </c>
      <c r="C85" s="24"/>
      <c r="D85" s="47">
        <v>0</v>
      </c>
      <c r="E85" s="51"/>
      <c r="F85" s="51"/>
      <c r="G85" s="51"/>
      <c r="H85" s="51"/>
      <c r="I85" s="51"/>
      <c r="J85" s="51"/>
      <c r="K85" s="51"/>
      <c r="L85" s="51"/>
    </row>
    <row r="86" spans="1:12" x14ac:dyDescent="0.3">
      <c r="A86" s="8" t="s">
        <v>127</v>
      </c>
      <c r="B86" s="8" t="s">
        <v>128</v>
      </c>
      <c r="C86" s="24"/>
      <c r="D86" s="47">
        <v>0</v>
      </c>
      <c r="E86" s="51"/>
      <c r="F86" s="51"/>
      <c r="G86" s="51"/>
      <c r="H86" s="51"/>
      <c r="I86" s="51"/>
      <c r="J86" s="51"/>
      <c r="K86" s="51"/>
      <c r="L86" s="51"/>
    </row>
    <row r="87" spans="1:12" x14ac:dyDescent="0.3">
      <c r="A87" s="8" t="s">
        <v>129</v>
      </c>
      <c r="B87" s="8" t="s">
        <v>130</v>
      </c>
      <c r="C87" s="24"/>
      <c r="D87" s="47">
        <v>0</v>
      </c>
      <c r="E87" s="51"/>
      <c r="F87" s="51"/>
      <c r="G87" s="51"/>
      <c r="H87" s="51"/>
      <c r="I87" s="51"/>
      <c r="J87" s="51"/>
      <c r="K87" s="51"/>
      <c r="L87" s="51"/>
    </row>
    <row r="88" spans="1:12" x14ac:dyDescent="0.3">
      <c r="A88" s="8" t="s">
        <v>131</v>
      </c>
      <c r="B88" s="8" t="s">
        <v>132</v>
      </c>
      <c r="C88" s="24"/>
      <c r="D88" s="47">
        <v>0</v>
      </c>
      <c r="E88" s="51"/>
      <c r="F88" s="51"/>
      <c r="G88" s="51"/>
      <c r="H88" s="51"/>
      <c r="I88" s="51"/>
      <c r="J88" s="51"/>
      <c r="K88" s="51"/>
      <c r="L88" s="51"/>
    </row>
    <row r="89" spans="1:12" x14ac:dyDescent="0.3">
      <c r="A89" s="58" t="s">
        <v>133</v>
      </c>
      <c r="B89" s="8" t="s">
        <v>134</v>
      </c>
      <c r="C89" s="24"/>
      <c r="D89" s="47">
        <v>0</v>
      </c>
      <c r="E89" s="51"/>
      <c r="F89" s="51"/>
      <c r="G89" s="51"/>
      <c r="H89" s="51"/>
      <c r="I89" s="51"/>
      <c r="J89" s="51"/>
      <c r="K89" s="51"/>
      <c r="L89" s="51"/>
    </row>
    <row r="90" spans="1:12" x14ac:dyDescent="0.3">
      <c r="A90" s="8" t="s">
        <v>135</v>
      </c>
      <c r="B90" s="8" t="s">
        <v>136</v>
      </c>
      <c r="C90" s="24"/>
      <c r="D90" s="47">
        <v>0</v>
      </c>
      <c r="E90" s="51"/>
      <c r="F90" s="51"/>
      <c r="G90" s="51"/>
      <c r="H90" s="51"/>
      <c r="I90" s="51"/>
      <c r="J90" s="51"/>
      <c r="K90" s="51"/>
      <c r="L90" s="51"/>
    </row>
    <row r="91" spans="1:12" x14ac:dyDescent="0.3">
      <c r="A91" s="8" t="s">
        <v>137</v>
      </c>
      <c r="B91" s="8" t="s">
        <v>138</v>
      </c>
      <c r="C91" s="24"/>
      <c r="D91" s="47">
        <v>0</v>
      </c>
      <c r="E91" s="51"/>
      <c r="F91" s="51"/>
      <c r="G91" s="51"/>
      <c r="H91" s="51"/>
      <c r="I91" s="51"/>
      <c r="J91" s="51"/>
      <c r="K91" s="51"/>
      <c r="L91" s="51"/>
    </row>
    <row r="92" spans="1:12" x14ac:dyDescent="0.3">
      <c r="A92" s="8" t="s">
        <v>139</v>
      </c>
      <c r="B92" s="8" t="s">
        <v>140</v>
      </c>
      <c r="C92" s="24"/>
      <c r="D92" s="47">
        <v>0</v>
      </c>
      <c r="E92" s="51"/>
      <c r="F92" s="51"/>
      <c r="G92" s="51"/>
      <c r="H92" s="51"/>
      <c r="I92" s="51"/>
      <c r="J92" s="51"/>
      <c r="K92" s="51"/>
      <c r="L92" s="51"/>
    </row>
    <row r="93" spans="1:12" x14ac:dyDescent="0.3">
      <c r="A93" s="8" t="s">
        <v>141</v>
      </c>
      <c r="B93" s="8" t="s">
        <v>142</v>
      </c>
      <c r="C93" s="24"/>
      <c r="D93" s="47">
        <v>0</v>
      </c>
      <c r="E93" s="51"/>
      <c r="F93" s="51"/>
      <c r="G93" s="51"/>
      <c r="H93" s="51"/>
      <c r="I93" s="51"/>
      <c r="J93" s="51"/>
      <c r="K93" s="51"/>
      <c r="L93" s="51"/>
    </row>
    <row r="94" spans="1:12" x14ac:dyDescent="0.3">
      <c r="A94" s="8" t="s">
        <v>143</v>
      </c>
      <c r="B94" s="8" t="s">
        <v>144</v>
      </c>
      <c r="C94" s="24"/>
      <c r="D94" s="47">
        <v>0</v>
      </c>
      <c r="E94" s="51"/>
      <c r="F94" s="51"/>
      <c r="G94" s="51"/>
      <c r="H94" s="51"/>
      <c r="I94" s="51"/>
      <c r="J94" s="51"/>
      <c r="K94" s="51"/>
      <c r="L94" s="51"/>
    </row>
    <row r="95" spans="1:12" x14ac:dyDescent="0.3">
      <c r="A95" s="8" t="s">
        <v>145</v>
      </c>
      <c r="B95" s="8" t="s">
        <v>146</v>
      </c>
      <c r="C95" s="24"/>
      <c r="D95" s="47">
        <v>0</v>
      </c>
      <c r="E95" s="51"/>
      <c r="F95" s="51"/>
      <c r="G95" s="51"/>
      <c r="H95" s="51"/>
      <c r="I95" s="51"/>
      <c r="J95" s="51"/>
      <c r="K95" s="51"/>
      <c r="L95" s="51"/>
    </row>
    <row r="96" spans="1:12" x14ac:dyDescent="0.3">
      <c r="A96" s="8" t="s">
        <v>147</v>
      </c>
      <c r="B96" s="8" t="s">
        <v>148</v>
      </c>
      <c r="C96" s="24"/>
      <c r="D96" s="47">
        <v>0</v>
      </c>
      <c r="E96" s="51"/>
      <c r="F96" s="51"/>
      <c r="G96" s="51"/>
      <c r="H96" s="51"/>
      <c r="I96" s="51"/>
      <c r="J96" s="51"/>
      <c r="K96" s="51"/>
      <c r="L96" s="51"/>
    </row>
    <row r="97" spans="1:12" x14ac:dyDescent="0.3">
      <c r="A97" s="8" t="s">
        <v>149</v>
      </c>
      <c r="B97" s="8" t="s">
        <v>150</v>
      </c>
      <c r="C97" s="24"/>
      <c r="D97" s="47">
        <v>0</v>
      </c>
      <c r="E97" s="51"/>
      <c r="F97" s="51"/>
      <c r="G97" s="51"/>
      <c r="H97" s="51"/>
      <c r="I97" s="51"/>
      <c r="J97" s="51"/>
      <c r="K97" s="51"/>
      <c r="L97" s="51"/>
    </row>
    <row r="98" spans="1:12" x14ac:dyDescent="0.3">
      <c r="A98" s="8" t="s">
        <v>151</v>
      </c>
      <c r="B98" s="8" t="s">
        <v>152</v>
      </c>
      <c r="C98" s="24"/>
      <c r="D98" s="47">
        <v>0</v>
      </c>
      <c r="E98" s="51"/>
      <c r="F98" s="51"/>
      <c r="G98" s="51"/>
      <c r="H98" s="51"/>
      <c r="I98" s="51"/>
      <c r="J98" s="51"/>
      <c r="K98" s="51"/>
      <c r="L98" s="51"/>
    </row>
    <row r="99" spans="1:12" x14ac:dyDescent="0.3">
      <c r="A99" s="8" t="s">
        <v>153</v>
      </c>
      <c r="B99" s="8" t="s">
        <v>154</v>
      </c>
      <c r="C99" s="24"/>
      <c r="D99" s="47">
        <v>0</v>
      </c>
      <c r="E99" s="51"/>
      <c r="F99" s="51"/>
      <c r="G99" s="51"/>
      <c r="H99" s="51"/>
      <c r="I99" s="51"/>
      <c r="J99" s="51"/>
      <c r="K99" s="51"/>
      <c r="L99" s="51"/>
    </row>
    <row r="100" spans="1:12" x14ac:dyDescent="0.3">
      <c r="A100" s="8" t="s">
        <v>155</v>
      </c>
      <c r="B100" s="8" t="s">
        <v>156</v>
      </c>
      <c r="C100" s="24"/>
      <c r="D100" s="47">
        <v>0</v>
      </c>
      <c r="E100" s="51"/>
      <c r="F100" s="51"/>
      <c r="G100" s="51"/>
      <c r="H100" s="51"/>
      <c r="I100" s="51"/>
      <c r="J100" s="51"/>
      <c r="K100" s="51"/>
      <c r="L100" s="51"/>
    </row>
    <row r="101" spans="1:12" x14ac:dyDescent="0.3">
      <c r="A101" s="8" t="s">
        <v>157</v>
      </c>
      <c r="B101" s="8" t="s">
        <v>158</v>
      </c>
      <c r="C101" s="24"/>
      <c r="D101" s="47">
        <v>0</v>
      </c>
      <c r="E101" s="51"/>
      <c r="F101" s="51"/>
      <c r="G101" s="51"/>
      <c r="H101" s="51"/>
      <c r="I101" s="51"/>
      <c r="J101" s="51"/>
      <c r="K101" s="51"/>
      <c r="L101" s="51"/>
    </row>
    <row r="102" spans="1:12" x14ac:dyDescent="0.3">
      <c r="A102" s="8" t="s">
        <v>159</v>
      </c>
      <c r="B102" s="8" t="s">
        <v>160</v>
      </c>
      <c r="C102" s="24"/>
      <c r="D102" s="47">
        <v>0</v>
      </c>
      <c r="E102" s="51"/>
      <c r="F102" s="51"/>
      <c r="G102" s="51"/>
      <c r="H102" s="51"/>
      <c r="I102" s="51"/>
      <c r="J102" s="51"/>
      <c r="K102" s="51"/>
      <c r="L102" s="51"/>
    </row>
    <row r="103" spans="1:12" x14ac:dyDescent="0.3">
      <c r="A103" s="8" t="s">
        <v>161</v>
      </c>
      <c r="B103" s="8" t="s">
        <v>162</v>
      </c>
      <c r="C103" s="24"/>
      <c r="D103" s="47">
        <v>0</v>
      </c>
      <c r="E103" s="51"/>
      <c r="F103" s="51"/>
      <c r="G103" s="51"/>
      <c r="H103" s="51"/>
      <c r="I103" s="51"/>
      <c r="J103" s="51"/>
      <c r="K103" s="51"/>
      <c r="L103" s="51"/>
    </row>
    <row r="104" spans="1:12" x14ac:dyDescent="0.3">
      <c r="A104" s="8" t="s">
        <v>163</v>
      </c>
      <c r="B104" s="8" t="s">
        <v>164</v>
      </c>
      <c r="C104" s="24"/>
      <c r="D104" s="47">
        <v>0</v>
      </c>
      <c r="E104" s="51"/>
      <c r="F104" s="51"/>
      <c r="G104" s="51"/>
      <c r="H104" s="51"/>
      <c r="I104" s="51"/>
      <c r="J104" s="51"/>
      <c r="K104" s="51"/>
      <c r="L104" s="51"/>
    </row>
    <row r="105" spans="1:12" x14ac:dyDescent="0.3">
      <c r="A105" s="8" t="s">
        <v>165</v>
      </c>
      <c r="B105" s="8" t="s">
        <v>166</v>
      </c>
      <c r="C105" s="24"/>
      <c r="D105" s="47">
        <v>0</v>
      </c>
      <c r="E105" s="51"/>
      <c r="F105" s="51"/>
      <c r="G105" s="51"/>
      <c r="H105" s="51"/>
      <c r="I105" s="51"/>
      <c r="J105" s="51"/>
      <c r="K105" s="51"/>
      <c r="L105" s="51"/>
    </row>
    <row r="106" spans="1:12" x14ac:dyDescent="0.3">
      <c r="A106" s="8" t="s">
        <v>167</v>
      </c>
      <c r="B106" s="8" t="s">
        <v>168</v>
      </c>
      <c r="C106" s="24"/>
      <c r="D106" s="47">
        <v>0</v>
      </c>
      <c r="E106" s="51"/>
      <c r="F106" s="51"/>
      <c r="G106" s="51"/>
      <c r="H106" s="51"/>
      <c r="I106" s="51"/>
      <c r="J106" s="51"/>
      <c r="K106" s="51"/>
      <c r="L106" s="51"/>
    </row>
    <row r="107" spans="1:12" x14ac:dyDescent="0.3">
      <c r="A107" s="58" t="s">
        <v>169</v>
      </c>
      <c r="B107" s="8" t="s">
        <v>170</v>
      </c>
      <c r="C107" s="24"/>
      <c r="D107" s="47">
        <v>0</v>
      </c>
      <c r="E107" s="51"/>
      <c r="F107" s="51"/>
      <c r="G107" s="51"/>
      <c r="H107" s="51"/>
      <c r="I107" s="51"/>
      <c r="J107" s="51"/>
      <c r="K107" s="51"/>
      <c r="L107" s="51"/>
    </row>
    <row r="108" spans="1:12" x14ac:dyDescent="0.3">
      <c r="A108" s="8" t="s">
        <v>171</v>
      </c>
      <c r="B108" s="8" t="s">
        <v>172</v>
      </c>
      <c r="C108" s="24"/>
      <c r="D108" s="47">
        <v>0</v>
      </c>
      <c r="E108" s="51"/>
      <c r="F108" s="51"/>
      <c r="G108" s="51"/>
      <c r="H108" s="51"/>
      <c r="I108" s="51"/>
      <c r="J108" s="51"/>
      <c r="K108" s="51"/>
      <c r="L108" s="51"/>
    </row>
    <row r="109" spans="1:12" x14ac:dyDescent="0.3">
      <c r="A109" s="58" t="s">
        <v>173</v>
      </c>
      <c r="B109" s="8" t="s">
        <v>174</v>
      </c>
      <c r="C109" s="24"/>
      <c r="D109" s="47">
        <v>0</v>
      </c>
      <c r="E109" s="51"/>
      <c r="F109" s="51"/>
      <c r="G109" s="51"/>
      <c r="H109" s="51"/>
      <c r="I109" s="51"/>
      <c r="J109" s="51"/>
      <c r="K109" s="51"/>
      <c r="L109" s="51"/>
    </row>
    <row r="110" spans="1:12" x14ac:dyDescent="0.3">
      <c r="A110" s="58" t="s">
        <v>175</v>
      </c>
      <c r="B110" s="8" t="s">
        <v>176</v>
      </c>
      <c r="C110" s="24"/>
      <c r="D110" s="47">
        <v>0</v>
      </c>
      <c r="E110" s="51"/>
      <c r="F110" s="51"/>
      <c r="G110" s="51"/>
      <c r="H110" s="51"/>
      <c r="I110" s="51"/>
      <c r="J110" s="51"/>
      <c r="K110" s="51"/>
      <c r="L110" s="51"/>
    </row>
    <row r="111" spans="1:12" ht="15" thickBot="1" x14ac:dyDescent="0.35"/>
    <row r="112" spans="1:12" ht="32.25" customHeight="1" thickBot="1" x14ac:dyDescent="0.35">
      <c r="A112" s="80" t="s">
        <v>247</v>
      </c>
      <c r="B112" s="72"/>
      <c r="C112" s="72"/>
      <c r="D112" s="72"/>
      <c r="E112" s="73"/>
      <c r="I112" s="60" t="s">
        <v>258</v>
      </c>
      <c r="J112" s="60" t="s">
        <v>259</v>
      </c>
    </row>
    <row r="113" spans="1:10" ht="15.6" x14ac:dyDescent="0.3">
      <c r="A113" s="76" t="s">
        <v>177</v>
      </c>
      <c r="B113" s="77"/>
      <c r="C113" s="77"/>
      <c r="D113" s="78"/>
      <c r="E113" s="59">
        <v>0</v>
      </c>
      <c r="I113" s="60"/>
      <c r="J113" s="60"/>
    </row>
    <row r="114" spans="1:10" ht="15.6" x14ac:dyDescent="0.3">
      <c r="A114" s="76" t="s">
        <v>178</v>
      </c>
      <c r="B114" s="77"/>
      <c r="C114" s="77"/>
      <c r="D114" s="78"/>
      <c r="E114" s="59">
        <v>0</v>
      </c>
      <c r="I114" s="60" t="s">
        <v>260</v>
      </c>
      <c r="J114" s="60"/>
    </row>
    <row r="115" spans="1:10" ht="15.6" x14ac:dyDescent="0.3">
      <c r="A115" s="76" t="s">
        <v>179</v>
      </c>
      <c r="B115" s="77"/>
      <c r="C115" s="77"/>
      <c r="D115" s="78"/>
      <c r="E115" s="59">
        <v>0</v>
      </c>
      <c r="I115" s="60"/>
      <c r="J115" s="60"/>
    </row>
    <row r="116" spans="1:10" x14ac:dyDescent="0.3">
      <c r="A116" s="79"/>
      <c r="B116" s="79"/>
      <c r="C116" s="79"/>
      <c r="D116" s="79"/>
      <c r="E116" s="79"/>
      <c r="I116" s="60" t="s">
        <v>261</v>
      </c>
      <c r="J116" s="60"/>
    </row>
  </sheetData>
  <mergeCells count="15">
    <mergeCell ref="A116:E116"/>
    <mergeCell ref="A112:E112"/>
    <mergeCell ref="A113:D113"/>
    <mergeCell ref="A114:D114"/>
    <mergeCell ref="A6:C6"/>
    <mergeCell ref="A25:B25"/>
    <mergeCell ref="B21:F21"/>
    <mergeCell ref="D29:L29"/>
    <mergeCell ref="A31:L31"/>
    <mergeCell ref="A23:L23"/>
    <mergeCell ref="A4:F4"/>
    <mergeCell ref="D6:F6"/>
    <mergeCell ref="A1:L1"/>
    <mergeCell ref="A2:L2"/>
    <mergeCell ref="A115:D115"/>
  </mergeCells>
  <pageMargins left="0.7" right="0.7" top="0.75" bottom="0.75" header="0.3" footer="0.3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workbookViewId="0">
      <selection activeCell="H2" sqref="H2"/>
    </sheetView>
  </sheetViews>
  <sheetFormatPr baseColWidth="10" defaultRowHeight="14.4" x14ac:dyDescent="0.3"/>
  <cols>
    <col min="1" max="1" width="37.88671875" style="14" bestFit="1" customWidth="1"/>
    <col min="2" max="2" width="39.109375" style="14" bestFit="1" customWidth="1"/>
    <col min="3" max="3" width="18.88671875" style="14" bestFit="1" customWidth="1"/>
    <col min="4" max="4" width="18.88671875" style="14" customWidth="1"/>
    <col min="5" max="5" width="28.5546875" style="14" bestFit="1" customWidth="1"/>
    <col min="6" max="6" width="25.109375" style="14" bestFit="1" customWidth="1"/>
    <col min="7" max="7" width="23" style="14" bestFit="1" customWidth="1"/>
    <col min="8" max="8" width="23" style="14" customWidth="1"/>
    <col min="9" max="9" width="18.33203125" style="14" bestFit="1" customWidth="1"/>
    <col min="10" max="10" width="27.109375" style="14" bestFit="1" customWidth="1"/>
    <col min="11" max="16384" width="11.5546875" style="14"/>
  </cols>
  <sheetData>
    <row r="1" spans="1:5" ht="85.2" customHeight="1" x14ac:dyDescent="0.3">
      <c r="A1" s="74" t="s">
        <v>246</v>
      </c>
      <c r="B1" s="87"/>
      <c r="C1" s="87"/>
      <c r="D1" s="87"/>
      <c r="E1" s="87"/>
    </row>
    <row r="2" spans="1:5" ht="16.2" customHeight="1" x14ac:dyDescent="0.3">
      <c r="A2" s="88" t="s">
        <v>263</v>
      </c>
      <c r="B2" s="88"/>
      <c r="C2" s="88"/>
      <c r="D2" s="88"/>
      <c r="E2" s="88"/>
    </row>
    <row r="3" spans="1:5" ht="15" thickBot="1" x14ac:dyDescent="0.35"/>
    <row r="4" spans="1:5" ht="29.4" thickBot="1" x14ac:dyDescent="0.35">
      <c r="A4" s="68" t="s">
        <v>264</v>
      </c>
      <c r="B4" s="69"/>
      <c r="C4" s="69"/>
      <c r="D4" s="69"/>
      <c r="E4" s="70"/>
    </row>
    <row r="5" spans="1:5" ht="15" thickBot="1" x14ac:dyDescent="0.35">
      <c r="A5" s="91" t="s">
        <v>23</v>
      </c>
      <c r="B5" s="92"/>
      <c r="C5" s="17" t="s">
        <v>28</v>
      </c>
      <c r="D5" s="17" t="s">
        <v>185</v>
      </c>
      <c r="E5" s="17" t="s">
        <v>186</v>
      </c>
    </row>
    <row r="6" spans="1:5" x14ac:dyDescent="0.3">
      <c r="A6" s="93" t="s">
        <v>25</v>
      </c>
      <c r="B6" s="94"/>
      <c r="C6" s="21">
        <f>'[1]Lot 6 - CHIBS'!B17</f>
        <v>0</v>
      </c>
      <c r="D6" s="22">
        <v>1</v>
      </c>
      <c r="E6" s="62">
        <f>D6*C6</f>
        <v>0</v>
      </c>
    </row>
    <row r="7" spans="1:5" x14ac:dyDescent="0.3">
      <c r="A7" s="95" t="s">
        <v>26</v>
      </c>
      <c r="B7" s="96"/>
      <c r="C7" s="21">
        <f>'[1]Lot 6 - CHIBS'!B18</f>
        <v>0</v>
      </c>
      <c r="D7" s="22">
        <v>1</v>
      </c>
      <c r="E7" s="62">
        <f t="shared" ref="E7:E8" si="0">D7*C7</f>
        <v>0</v>
      </c>
    </row>
    <row r="8" spans="1:5" ht="30.75" customHeight="1" thickBot="1" x14ac:dyDescent="0.35">
      <c r="A8" s="97" t="s">
        <v>27</v>
      </c>
      <c r="B8" s="98"/>
      <c r="C8" s="21">
        <f>'[1]Lot 6 - CHIBS'!B19</f>
        <v>0</v>
      </c>
      <c r="D8" s="23">
        <v>1</v>
      </c>
      <c r="E8" s="63">
        <f t="shared" si="0"/>
        <v>0</v>
      </c>
    </row>
    <row r="9" spans="1:5" ht="18" customHeight="1" thickBot="1" x14ac:dyDescent="0.35">
      <c r="A9" s="89"/>
      <c r="B9" s="89"/>
      <c r="C9" s="90"/>
      <c r="D9" s="18" t="s">
        <v>21</v>
      </c>
      <c r="E9" s="64">
        <f>SUM(E6:E8)</f>
        <v>0</v>
      </c>
    </row>
    <row r="10" spans="1:5" ht="15" thickBot="1" x14ac:dyDescent="0.35">
      <c r="A10" s="1" t="s">
        <v>262</v>
      </c>
      <c r="B10" s="19" t="s">
        <v>28</v>
      </c>
      <c r="C10" s="17" t="s">
        <v>185</v>
      </c>
      <c r="D10" s="20" t="s">
        <v>186</v>
      </c>
    </row>
    <row r="11" spans="1:5" x14ac:dyDescent="0.3">
      <c r="A11" s="46" t="s">
        <v>29</v>
      </c>
      <c r="B11" s="65">
        <f>'[1]Lot 6 - CHIBS'!C23</f>
        <v>0</v>
      </c>
      <c r="C11" s="61">
        <v>2</v>
      </c>
      <c r="D11" s="66">
        <f>C11*B11</f>
        <v>0</v>
      </c>
    </row>
    <row r="12" spans="1:5" x14ac:dyDescent="0.3">
      <c r="A12" s="7" t="s">
        <v>33</v>
      </c>
      <c r="B12" s="65">
        <f>'[1]Lot 6 - CHIBS'!C25</f>
        <v>0</v>
      </c>
      <c r="C12" s="61">
        <v>2</v>
      </c>
      <c r="D12" s="66">
        <f t="shared" ref="D12:D22" si="1">C12*B12</f>
        <v>0</v>
      </c>
    </row>
    <row r="13" spans="1:5" x14ac:dyDescent="0.3">
      <c r="A13" s="7" t="s">
        <v>35</v>
      </c>
      <c r="B13" s="65">
        <f>'[1]Lot 6 - CHIBS'!C26</f>
        <v>0</v>
      </c>
      <c r="C13" s="61">
        <v>2</v>
      </c>
      <c r="D13" s="66">
        <f t="shared" si="1"/>
        <v>0</v>
      </c>
    </row>
    <row r="14" spans="1:5" x14ac:dyDescent="0.3">
      <c r="A14" s="7" t="s">
        <v>37</v>
      </c>
      <c r="B14" s="65">
        <f>'[1]Lot 6 - CHIBS'!C27</f>
        <v>0</v>
      </c>
      <c r="C14" s="61">
        <v>5</v>
      </c>
      <c r="D14" s="66">
        <f t="shared" si="1"/>
        <v>0</v>
      </c>
    </row>
    <row r="15" spans="1:5" x14ac:dyDescent="0.3">
      <c r="A15" s="7" t="s">
        <v>39</v>
      </c>
      <c r="B15" s="65">
        <f>'[1]Lot 6 - CHIBS'!C28</f>
        <v>0</v>
      </c>
      <c r="C15" s="61">
        <v>4</v>
      </c>
      <c r="D15" s="66">
        <f t="shared" si="1"/>
        <v>0</v>
      </c>
    </row>
    <row r="16" spans="1:5" x14ac:dyDescent="0.3">
      <c r="A16" s="7" t="s">
        <v>41</v>
      </c>
      <c r="B16" s="65">
        <f>'[1]Lot 6 - CHIBS'!C29</f>
        <v>0</v>
      </c>
      <c r="C16" s="61">
        <v>2</v>
      </c>
      <c r="D16" s="66">
        <f t="shared" si="1"/>
        <v>0</v>
      </c>
    </row>
    <row r="17" spans="1:4" x14ac:dyDescent="0.3">
      <c r="A17" s="7" t="s">
        <v>43</v>
      </c>
      <c r="B17" s="65">
        <f>'[1]Lot 6 - CHIBS'!C30</f>
        <v>0</v>
      </c>
      <c r="C17" s="61">
        <v>10</v>
      </c>
      <c r="D17" s="66">
        <f t="shared" si="1"/>
        <v>0</v>
      </c>
    </row>
    <row r="18" spans="1:4" x14ac:dyDescent="0.3">
      <c r="A18" s="7" t="s">
        <v>45</v>
      </c>
      <c r="B18" s="65">
        <f>'[1]Lot 6 - CHIBS'!C31</f>
        <v>0</v>
      </c>
      <c r="C18" s="61">
        <v>2</v>
      </c>
      <c r="D18" s="66">
        <f t="shared" si="1"/>
        <v>0</v>
      </c>
    </row>
    <row r="19" spans="1:4" x14ac:dyDescent="0.3">
      <c r="A19" s="7" t="s">
        <v>47</v>
      </c>
      <c r="B19" s="65">
        <f>'[1]Lot 6 - CHIBS'!C32</f>
        <v>0</v>
      </c>
      <c r="C19" s="61">
        <v>2</v>
      </c>
      <c r="D19" s="66">
        <f t="shared" si="1"/>
        <v>0</v>
      </c>
    </row>
    <row r="20" spans="1:4" x14ac:dyDescent="0.3">
      <c r="A20" s="7" t="s">
        <v>49</v>
      </c>
      <c r="B20" s="65">
        <f>'[1]Lot 6 - CHIBS'!C33</f>
        <v>0</v>
      </c>
      <c r="C20" s="61">
        <v>2</v>
      </c>
      <c r="D20" s="66">
        <f t="shared" si="1"/>
        <v>0</v>
      </c>
    </row>
    <row r="21" spans="1:4" x14ac:dyDescent="0.3">
      <c r="A21" s="7" t="s">
        <v>51</v>
      </c>
      <c r="B21" s="65">
        <f>'[1]Lot 6 - CHIBS'!C34</f>
        <v>0</v>
      </c>
      <c r="C21" s="61">
        <v>2</v>
      </c>
      <c r="D21" s="66">
        <f t="shared" si="1"/>
        <v>0</v>
      </c>
    </row>
    <row r="22" spans="1:4" x14ac:dyDescent="0.3">
      <c r="A22" s="8" t="s">
        <v>133</v>
      </c>
      <c r="B22" s="65">
        <f>'[1]Lot 6 - CHIBS'!C79</f>
        <v>0</v>
      </c>
      <c r="C22" s="61">
        <v>2</v>
      </c>
      <c r="D22" s="66">
        <f t="shared" si="1"/>
        <v>0</v>
      </c>
    </row>
    <row r="23" spans="1:4" x14ac:dyDescent="0.3">
      <c r="A23" s="8" t="s">
        <v>155</v>
      </c>
      <c r="B23" s="65">
        <f>'[1]Lot 6 - CHIBS'!C90</f>
        <v>0</v>
      </c>
      <c r="C23" s="61">
        <v>1</v>
      </c>
      <c r="D23" s="66">
        <f t="shared" ref="D23:D26" si="2">C23*B23</f>
        <v>0</v>
      </c>
    </row>
    <row r="24" spans="1:4" x14ac:dyDescent="0.3">
      <c r="A24" s="8" t="s">
        <v>169</v>
      </c>
      <c r="B24" s="65">
        <f>'[1]Lot 6 - CHIBS'!C97</f>
        <v>0</v>
      </c>
      <c r="C24" s="61">
        <v>2</v>
      </c>
      <c r="D24" s="66">
        <f t="shared" si="2"/>
        <v>0</v>
      </c>
    </row>
    <row r="25" spans="1:4" x14ac:dyDescent="0.3">
      <c r="A25" s="8" t="s">
        <v>173</v>
      </c>
      <c r="B25" s="65">
        <f>'[1]Lot 6 - CHIBS'!C99</f>
        <v>0</v>
      </c>
      <c r="C25" s="61">
        <v>2</v>
      </c>
      <c r="D25" s="66">
        <f t="shared" si="2"/>
        <v>0</v>
      </c>
    </row>
    <row r="26" spans="1:4" ht="15" thickBot="1" x14ac:dyDescent="0.35">
      <c r="A26" s="8" t="s">
        <v>175</v>
      </c>
      <c r="B26" s="65">
        <f>'[1]Lot 6 - CHIBS'!C100</f>
        <v>0</v>
      </c>
      <c r="C26" s="61">
        <v>1</v>
      </c>
      <c r="D26" s="66">
        <f t="shared" si="2"/>
        <v>0</v>
      </c>
    </row>
    <row r="27" spans="1:4" ht="15" thickBot="1" x14ac:dyDescent="0.35">
      <c r="C27" s="1" t="s">
        <v>22</v>
      </c>
      <c r="D27" s="67">
        <f>SUM(D11:D21)</f>
        <v>0</v>
      </c>
    </row>
    <row r="28" spans="1:4" ht="15" thickBot="1" x14ac:dyDescent="0.35">
      <c r="C28" s="1" t="s">
        <v>187</v>
      </c>
      <c r="D28" s="67">
        <f>E9+D27</f>
        <v>0</v>
      </c>
    </row>
  </sheetData>
  <mergeCells count="8">
    <mergeCell ref="A1:E1"/>
    <mergeCell ref="A2:E2"/>
    <mergeCell ref="A9:C9"/>
    <mergeCell ref="A4:E4"/>
    <mergeCell ref="A5:B5"/>
    <mergeCell ref="A6:B6"/>
    <mergeCell ref="A7:B7"/>
    <mergeCell ref="A8:B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 Lot 6</vt:lpstr>
      <vt:lpstr>DQE Lot 6</vt:lpstr>
      <vt:lpstr>'DQE Lot 6'!Zone_d_impression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Calonne Matthieu</dc:creator>
  <cp:lastModifiedBy>Delacomptee Pauline</cp:lastModifiedBy>
  <cp:lastPrinted>2026-04-12T13:39:24Z</cp:lastPrinted>
  <dcterms:created xsi:type="dcterms:W3CDTF">2026-02-26T15:33:36Z</dcterms:created>
  <dcterms:modified xsi:type="dcterms:W3CDTF">2026-04-12T13:39:41Z</dcterms:modified>
</cp:coreProperties>
</file>